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820" windowHeight="80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6" i="2" l="1"/>
  <c r="E7" i="2"/>
  <c r="E8" i="2" s="1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5" i="2"/>
  <c r="E4" i="2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22" i="2" a="1"/>
  <c r="F22" i="2" s="1"/>
  <c r="F23" i="2" a="1"/>
  <c r="F23" i="2" s="1"/>
  <c r="F24" i="2" a="1"/>
  <c r="F24" i="2" s="1"/>
  <c r="F25" i="2" a="1"/>
  <c r="F25" i="2" s="1"/>
  <c r="F26" i="2" a="1"/>
  <c r="F26" i="2" s="1"/>
  <c r="F27" i="2" a="1"/>
  <c r="F27" i="2" s="1"/>
  <c r="F28" i="2" a="1"/>
  <c r="F28" i="2" s="1"/>
  <c r="F29" i="2" a="1"/>
  <c r="F29" i="2" s="1"/>
  <c r="F30" i="2" a="1"/>
  <c r="F30" i="2" s="1"/>
  <c r="F31" i="2" a="1"/>
  <c r="F31" i="2" s="1"/>
  <c r="F32" i="2" a="1"/>
  <c r="F32" i="2" s="1"/>
  <c r="F33" i="2" a="1"/>
  <c r="F33" i="2" s="1"/>
  <c r="F34" i="2" a="1"/>
  <c r="F34" i="2" s="1"/>
  <c r="F35" i="2" a="1"/>
  <c r="F35" i="2" s="1"/>
  <c r="F36" i="2" a="1"/>
  <c r="F36" i="2" s="1"/>
  <c r="F37" i="2" a="1"/>
  <c r="F37" i="2" s="1"/>
  <c r="F38" i="2" a="1"/>
  <c r="F38" i="2" s="1"/>
  <c r="F39" i="2" a="1"/>
  <c r="F39" i="2" s="1"/>
  <c r="F40" i="2" a="1"/>
  <c r="F40" i="2" s="1"/>
  <c r="F41" i="2" a="1"/>
  <c r="F41" i="2" s="1"/>
  <c r="F42" i="2" a="1"/>
  <c r="F42" i="2" s="1"/>
  <c r="F43" i="2" a="1"/>
  <c r="F43" i="2" s="1"/>
  <c r="F44" i="2" a="1"/>
  <c r="F44" i="2" s="1"/>
  <c r="F45" i="2" a="1"/>
  <c r="F45" i="2" s="1"/>
  <c r="F46" i="2" a="1"/>
  <c r="F46" i="2" s="1"/>
  <c r="F47" i="2" a="1"/>
  <c r="F47" i="2" s="1"/>
  <c r="F48" i="2" a="1"/>
  <c r="F48" i="2" s="1"/>
  <c r="F49" i="2" a="1"/>
  <c r="F49" i="2" s="1"/>
  <c r="F50" i="2" a="1"/>
  <c r="F50" i="2" s="1"/>
  <c r="F51" i="2" a="1"/>
  <c r="F51" i="2" s="1"/>
  <c r="F52" i="2" a="1"/>
  <c r="F52" i="2" s="1"/>
  <c r="F53" i="2" a="1"/>
  <c r="F53" i="2" s="1"/>
  <c r="F54" i="2" a="1"/>
  <c r="F54" i="2" s="1"/>
  <c r="F55" i="2" a="1"/>
  <c r="F55" i="2" s="1"/>
  <c r="F56" i="2" a="1"/>
  <c r="F56" i="2" s="1"/>
  <c r="F57" i="2" a="1"/>
  <c r="F57" i="2" s="1"/>
  <c r="F58" i="2" a="1"/>
  <c r="F58" i="2" s="1"/>
  <c r="F59" i="2" a="1"/>
  <c r="F59" i="2" s="1"/>
  <c r="F60" i="2" a="1"/>
  <c r="F60" i="2" s="1"/>
  <c r="F61" i="2" a="1"/>
  <c r="F61" i="2" s="1"/>
  <c r="F62" i="2" a="1"/>
  <c r="F62" i="2" s="1"/>
  <c r="F63" i="2" a="1"/>
  <c r="F63" i="2" s="1"/>
  <c r="F64" i="2" a="1"/>
  <c r="F64" i="2" s="1"/>
  <c r="F65" i="2" a="1"/>
  <c r="F65" i="2" s="1"/>
  <c r="F66" i="2" a="1"/>
  <c r="F66" i="2" s="1"/>
  <c r="F67" i="2" a="1"/>
  <c r="F67" i="2" s="1"/>
  <c r="F68" i="2" a="1"/>
  <c r="F68" i="2" s="1"/>
  <c r="F69" i="2" a="1"/>
  <c r="F69" i="2" s="1"/>
  <c r="F70" i="2" a="1"/>
  <c r="F70" i="2" s="1"/>
  <c r="F71" i="2" a="1"/>
  <c r="F71" i="2" s="1"/>
  <c r="F72" i="2" a="1"/>
  <c r="F72" i="2" s="1"/>
  <c r="F73" i="2" a="1"/>
  <c r="F73" i="2" s="1"/>
  <c r="F74" i="2" a="1"/>
  <c r="F74" i="2" s="1"/>
  <c r="F75" i="2" a="1"/>
  <c r="F75" i="2" s="1"/>
  <c r="F76" i="2" a="1"/>
  <c r="F76" i="2" s="1"/>
  <c r="F77" i="2" a="1"/>
  <c r="F77" i="2" s="1"/>
  <c r="F78" i="2" a="1"/>
  <c r="F78" i="2" s="1"/>
  <c r="F79" i="2" a="1"/>
  <c r="F79" i="2" s="1"/>
  <c r="F80" i="2" a="1"/>
  <c r="F80" i="2" s="1"/>
  <c r="F81" i="2" a="1"/>
  <c r="F81" i="2" s="1"/>
  <c r="F82" i="2" a="1"/>
  <c r="F82" i="2" s="1"/>
  <c r="F83" i="2" a="1"/>
  <c r="F83" i="2" s="1"/>
  <c r="F84" i="2" a="1"/>
  <c r="F84" i="2" s="1"/>
  <c r="F85" i="2" a="1"/>
  <c r="F85" i="2" s="1"/>
  <c r="F86" i="2" a="1"/>
  <c r="F86" i="2" s="1"/>
  <c r="F87" i="2" a="1"/>
  <c r="F87" i="2" s="1"/>
  <c r="F88" i="2" a="1"/>
  <c r="F88" i="2" s="1"/>
  <c r="F89" i="2" a="1"/>
  <c r="F89" i="2" s="1"/>
  <c r="F90" i="2" a="1"/>
  <c r="F90" i="2"/>
  <c r="F91" i="2" a="1"/>
  <c r="F91" i="2"/>
  <c r="F92" i="2" a="1"/>
  <c r="F92" i="2"/>
  <c r="F93" i="2" a="1"/>
  <c r="F93" i="2"/>
  <c r="F94" i="2" a="1"/>
  <c r="F94" i="2"/>
  <c r="F95" i="2" a="1"/>
  <c r="F95" i="2" s="1"/>
  <c r="F96" i="2" a="1"/>
  <c r="F96" i="2" s="1"/>
  <c r="F97" i="2" a="1"/>
  <c r="F97" i="2" s="1"/>
  <c r="F98" i="2" a="1"/>
  <c r="F98" i="2" s="1"/>
  <c r="F99" i="2" a="1"/>
  <c r="F99" i="2" s="1"/>
  <c r="F100" i="2" a="1"/>
  <c r="F100" i="2" s="1"/>
  <c r="F101" i="2" a="1"/>
  <c r="F101" i="2" s="1"/>
  <c r="F102" i="2" a="1"/>
  <c r="F102" i="2" s="1"/>
  <c r="F103" i="2" a="1"/>
  <c r="F103" i="2" s="1"/>
  <c r="F104" i="2" a="1"/>
  <c r="F104" i="2" s="1"/>
  <c r="F105" i="2" a="1"/>
  <c r="F105" i="2" s="1"/>
  <c r="F106" i="2" a="1"/>
  <c r="F106" i="2" s="1"/>
  <c r="F107" i="2" a="1"/>
  <c r="F107" i="2" s="1"/>
  <c r="F108" i="2" a="1"/>
  <c r="F108" i="2" s="1"/>
  <c r="F109" i="2" a="1"/>
  <c r="F109" i="2" s="1"/>
  <c r="F110" i="2" a="1"/>
  <c r="F110" i="2" s="1"/>
  <c r="F111" i="2" a="1"/>
  <c r="F111" i="2" s="1"/>
  <c r="F112" i="2" a="1"/>
  <c r="F112" i="2" s="1"/>
  <c r="F113" i="2" a="1"/>
  <c r="F113" i="2" s="1"/>
  <c r="F114" i="2" a="1"/>
  <c r="F114" i="2" s="1"/>
  <c r="F115" i="2" a="1"/>
  <c r="F115" i="2" s="1"/>
  <c r="F116" i="2" a="1"/>
  <c r="F116" i="2" s="1"/>
  <c r="F117" i="2" a="1"/>
  <c r="F117" i="2" s="1"/>
  <c r="F118" i="2" a="1"/>
  <c r="F118" i="2" s="1"/>
  <c r="F4" i="2" a="1"/>
  <c r="F4" i="2" s="1"/>
  <c r="B5" i="2" a="1"/>
  <c r="B5" i="2"/>
  <c r="C5" i="2" s="1"/>
  <c r="B6" i="2" a="1"/>
  <c r="B6" i="2"/>
  <c r="C6" i="2" s="1"/>
  <c r="B7" i="2" a="1"/>
  <c r="B7" i="2"/>
  <c r="C7" i="2" s="1"/>
  <c r="B8" i="2" a="1"/>
  <c r="B8" i="2" s="1"/>
  <c r="C8" i="2" s="1"/>
  <c r="B9" i="2" a="1"/>
  <c r="B9" i="2" s="1"/>
  <c r="C9" i="2" s="1"/>
  <c r="B10" i="2" a="1"/>
  <c r="B10" i="2" s="1"/>
  <c r="C10" i="2" s="1"/>
  <c r="B11" i="2" a="1"/>
  <c r="B11" i="2" s="1"/>
  <c r="C11" i="2" s="1"/>
  <c r="B12" i="2" a="1"/>
  <c r="B12" i="2" s="1"/>
  <c r="C12" i="2" s="1"/>
  <c r="B13" i="2" a="1"/>
  <c r="B13" i="2" s="1"/>
  <c r="C13" i="2" s="1"/>
  <c r="B14" i="2" a="1"/>
  <c r="B14" i="2" s="1"/>
  <c r="C14" i="2" s="1"/>
  <c r="B15" i="2" a="1"/>
  <c r="B15" i="2" s="1"/>
  <c r="C15" i="2" s="1"/>
  <c r="B16" i="2" a="1"/>
  <c r="B16" i="2" s="1"/>
  <c r="C16" i="2" s="1"/>
  <c r="B17" i="2" a="1"/>
  <c r="B17" i="2" s="1"/>
  <c r="C17" i="2" s="1"/>
  <c r="B18" i="2" a="1"/>
  <c r="B18" i="2" s="1"/>
  <c r="C18" i="2" s="1"/>
  <c r="B19" i="2" a="1"/>
  <c r="B19" i="2" s="1"/>
  <c r="C19" i="2" s="1"/>
  <c r="B20" i="2" a="1"/>
  <c r="B20" i="2" s="1"/>
  <c r="C20" i="2" s="1"/>
  <c r="B21" i="2" a="1"/>
  <c r="B21" i="2" s="1"/>
  <c r="C21" i="2" s="1"/>
  <c r="B22" i="2" a="1"/>
  <c r="B22" i="2" s="1"/>
  <c r="C22" i="2" s="1"/>
  <c r="B23" i="2" a="1"/>
  <c r="B23" i="2" s="1"/>
  <c r="C23" i="2" s="1"/>
  <c r="B24" i="2" a="1"/>
  <c r="B24" i="2" s="1"/>
  <c r="C24" i="2" s="1"/>
  <c r="B25" i="2" a="1"/>
  <c r="B25" i="2" s="1"/>
  <c r="C25" i="2" s="1"/>
  <c r="B26" i="2" a="1"/>
  <c r="B26" i="2" s="1"/>
  <c r="C26" i="2" s="1"/>
  <c r="B27" i="2" a="1"/>
  <c r="B27" i="2" s="1"/>
  <c r="C27" i="2" s="1"/>
  <c r="B28" i="2" a="1"/>
  <c r="B28" i="2" s="1"/>
  <c r="C28" i="2" s="1"/>
  <c r="B29" i="2" a="1"/>
  <c r="B29" i="2" s="1"/>
  <c r="C29" i="2" s="1"/>
  <c r="B30" i="2" a="1"/>
  <c r="B30" i="2" s="1"/>
  <c r="C30" i="2" s="1"/>
  <c r="B31" i="2" a="1"/>
  <c r="B31" i="2" s="1"/>
  <c r="C31" i="2" s="1"/>
  <c r="B32" i="2" a="1"/>
  <c r="B32" i="2" s="1"/>
  <c r="C32" i="2" s="1"/>
  <c r="B33" i="2" a="1"/>
  <c r="B33" i="2" s="1"/>
  <c r="C33" i="2" s="1"/>
  <c r="B34" i="2" a="1"/>
  <c r="B34" i="2" s="1"/>
  <c r="C34" i="2" s="1"/>
  <c r="B35" i="2" a="1"/>
  <c r="B35" i="2" s="1"/>
  <c r="C35" i="2" s="1"/>
  <c r="B36" i="2" a="1"/>
  <c r="B36" i="2" s="1"/>
  <c r="C36" i="2" s="1"/>
  <c r="B37" i="2" a="1"/>
  <c r="B37" i="2" s="1"/>
  <c r="C37" i="2" s="1"/>
  <c r="B38" i="2" a="1"/>
  <c r="B38" i="2" s="1"/>
  <c r="C38" i="2" s="1"/>
  <c r="B39" i="2" a="1"/>
  <c r="B39" i="2" s="1"/>
  <c r="C39" i="2" s="1"/>
  <c r="B40" i="2" a="1"/>
  <c r="B40" i="2" s="1"/>
  <c r="C40" i="2" s="1"/>
  <c r="B41" i="2" a="1"/>
  <c r="B41" i="2" s="1"/>
  <c r="C41" i="2" s="1"/>
  <c r="B42" i="2" a="1"/>
  <c r="B42" i="2" s="1"/>
  <c r="C42" i="2" s="1"/>
  <c r="B43" i="2" a="1"/>
  <c r="B43" i="2" s="1"/>
  <c r="C43" i="2" s="1"/>
  <c r="B44" i="2" a="1"/>
  <c r="B44" i="2" s="1"/>
  <c r="C44" i="2" s="1"/>
  <c r="B45" i="2" a="1"/>
  <c r="B45" i="2" s="1"/>
  <c r="C45" i="2" s="1"/>
  <c r="B46" i="2" a="1"/>
  <c r="B46" i="2" s="1"/>
  <c r="C46" i="2" s="1"/>
  <c r="B47" i="2" a="1"/>
  <c r="B47" i="2" s="1"/>
  <c r="C47" i="2" s="1"/>
  <c r="B48" i="2" a="1"/>
  <c r="B48" i="2" s="1"/>
  <c r="C48" i="2" s="1"/>
  <c r="B49" i="2" a="1"/>
  <c r="B49" i="2" s="1"/>
  <c r="C49" i="2" s="1"/>
  <c r="B50" i="2" a="1"/>
  <c r="B50" i="2" s="1"/>
  <c r="C50" i="2" s="1"/>
  <c r="B51" i="2" a="1"/>
  <c r="B51" i="2" s="1"/>
  <c r="C51" i="2" s="1"/>
  <c r="B52" i="2" a="1"/>
  <c r="B52" i="2" s="1"/>
  <c r="C52" i="2" s="1"/>
  <c r="B53" i="2" a="1"/>
  <c r="B53" i="2" s="1"/>
  <c r="C53" i="2" s="1"/>
  <c r="B54" i="2" a="1"/>
  <c r="B54" i="2" s="1"/>
  <c r="C54" i="2" s="1"/>
  <c r="B55" i="2" a="1"/>
  <c r="B55" i="2" s="1"/>
  <c r="C55" i="2" s="1"/>
  <c r="B56" i="2" a="1"/>
  <c r="B56" i="2" s="1"/>
  <c r="C56" i="2" s="1"/>
  <c r="B57" i="2" a="1"/>
  <c r="B57" i="2" s="1"/>
  <c r="C57" i="2" s="1"/>
  <c r="B58" i="2" a="1"/>
  <c r="B58" i="2" s="1"/>
  <c r="C58" i="2" s="1"/>
  <c r="B59" i="2" a="1"/>
  <c r="B59" i="2" s="1"/>
  <c r="C59" i="2" s="1"/>
  <c r="B60" i="2" a="1"/>
  <c r="B60" i="2" s="1"/>
  <c r="C60" i="2" s="1"/>
  <c r="B61" i="2" a="1"/>
  <c r="B61" i="2" s="1"/>
  <c r="C61" i="2" s="1"/>
  <c r="B62" i="2" a="1"/>
  <c r="B62" i="2" s="1"/>
  <c r="C62" i="2" s="1"/>
  <c r="B63" i="2" a="1"/>
  <c r="B63" i="2" s="1"/>
  <c r="C63" i="2" s="1"/>
  <c r="B64" i="2" a="1"/>
  <c r="B64" i="2" s="1"/>
  <c r="C64" i="2" s="1"/>
  <c r="B65" i="2" a="1"/>
  <c r="B65" i="2" s="1"/>
  <c r="C65" i="2" s="1"/>
  <c r="B66" i="2" a="1"/>
  <c r="B66" i="2" s="1"/>
  <c r="C66" i="2" s="1"/>
  <c r="B67" i="2" a="1"/>
  <c r="B67" i="2" s="1"/>
  <c r="C67" i="2" s="1"/>
  <c r="B68" i="2" a="1"/>
  <c r="B68" i="2" s="1"/>
  <c r="C68" i="2" s="1"/>
  <c r="B69" i="2" a="1"/>
  <c r="B69" i="2" s="1"/>
  <c r="C69" i="2" s="1"/>
  <c r="B70" i="2" a="1"/>
  <c r="B70" i="2" s="1"/>
  <c r="C70" i="2" s="1"/>
  <c r="B71" i="2" a="1"/>
  <c r="B71" i="2" s="1"/>
  <c r="C71" i="2" s="1"/>
  <c r="B72" i="2" a="1"/>
  <c r="B72" i="2" s="1"/>
  <c r="C72" i="2" s="1"/>
  <c r="B73" i="2" a="1"/>
  <c r="B73" i="2" s="1"/>
  <c r="C73" i="2" s="1"/>
  <c r="B74" i="2" a="1"/>
  <c r="B74" i="2" s="1"/>
  <c r="C74" i="2" s="1"/>
  <c r="B75" i="2" a="1"/>
  <c r="B75" i="2" s="1"/>
  <c r="C75" i="2" s="1"/>
  <c r="B76" i="2" a="1"/>
  <c r="B76" i="2" s="1"/>
  <c r="C76" i="2" s="1"/>
  <c r="B77" i="2" a="1"/>
  <c r="B77" i="2" s="1"/>
  <c r="C77" i="2" s="1"/>
  <c r="B78" i="2" a="1"/>
  <c r="B78" i="2" s="1"/>
  <c r="C78" i="2" s="1"/>
  <c r="B79" i="2" a="1"/>
  <c r="B79" i="2" s="1"/>
  <c r="C79" i="2" s="1"/>
  <c r="B80" i="2" a="1"/>
  <c r="B80" i="2" s="1"/>
  <c r="C80" i="2" s="1"/>
  <c r="B81" i="2" a="1"/>
  <c r="B81" i="2" s="1"/>
  <c r="C81" i="2" s="1"/>
  <c r="B82" i="2" a="1"/>
  <c r="B82" i="2" s="1"/>
  <c r="C82" i="2" s="1"/>
  <c r="B83" i="2" a="1"/>
  <c r="B83" i="2" s="1"/>
  <c r="C83" i="2" s="1"/>
  <c r="B84" i="2" a="1"/>
  <c r="B84" i="2" s="1"/>
  <c r="C84" i="2" s="1"/>
  <c r="B85" i="2" a="1"/>
  <c r="B85" i="2" s="1"/>
  <c r="C85" i="2" s="1"/>
  <c r="B86" i="2" a="1"/>
  <c r="B86" i="2" s="1"/>
  <c r="C86" i="2" s="1"/>
  <c r="B87" i="2" a="1"/>
  <c r="B87" i="2" s="1"/>
  <c r="C87" i="2" s="1"/>
  <c r="B88" i="2" a="1"/>
  <c r="B88" i="2" s="1"/>
  <c r="C88" i="2" s="1"/>
  <c r="B89" i="2" a="1"/>
  <c r="B89" i="2" s="1"/>
  <c r="C89" i="2" s="1"/>
  <c r="B90" i="2" a="1"/>
  <c r="B90" i="2" s="1"/>
  <c r="C90" i="2" s="1"/>
  <c r="B91" i="2" a="1"/>
  <c r="B91" i="2" s="1"/>
  <c r="C91" i="2" s="1"/>
  <c r="B92" i="2" a="1"/>
  <c r="B92" i="2" s="1"/>
  <c r="C92" i="2" s="1"/>
  <c r="B93" i="2" a="1"/>
  <c r="B93" i="2" s="1"/>
  <c r="C93" i="2" s="1"/>
  <c r="B94" i="2" a="1"/>
  <c r="B94" i="2" s="1"/>
  <c r="C94" i="2" s="1"/>
  <c r="B95" i="2" a="1"/>
  <c r="B95" i="2" s="1"/>
  <c r="C95" i="2" s="1"/>
  <c r="B96" i="2" a="1"/>
  <c r="B96" i="2" s="1"/>
  <c r="C96" i="2" s="1"/>
  <c r="B97" i="2" a="1"/>
  <c r="B97" i="2" s="1"/>
  <c r="C97" i="2" s="1"/>
  <c r="B98" i="2" a="1"/>
  <c r="B98" i="2" s="1"/>
  <c r="C98" i="2" s="1"/>
  <c r="B99" i="2" a="1"/>
  <c r="B99" i="2" s="1"/>
  <c r="C99" i="2" s="1"/>
  <c r="B100" i="2" a="1"/>
  <c r="B100" i="2" s="1"/>
  <c r="C100" i="2" s="1"/>
  <c r="B101" i="2" a="1"/>
  <c r="B101" i="2" s="1"/>
  <c r="C101" i="2" s="1"/>
  <c r="B102" i="2" a="1"/>
  <c r="B102" i="2" s="1"/>
  <c r="C102" i="2" s="1"/>
  <c r="B103" i="2" a="1"/>
  <c r="B103" i="2" s="1"/>
  <c r="C103" i="2" s="1"/>
  <c r="B104" i="2" a="1"/>
  <c r="B104" i="2" s="1"/>
  <c r="C104" i="2" s="1"/>
  <c r="B105" i="2" a="1"/>
  <c r="B105" i="2" s="1"/>
  <c r="C105" i="2" s="1"/>
  <c r="B106" i="2" a="1"/>
  <c r="B106" i="2" s="1"/>
  <c r="C106" i="2" s="1"/>
  <c r="B107" i="2" a="1"/>
  <c r="B107" i="2" s="1"/>
  <c r="C107" i="2" s="1"/>
  <c r="B108" i="2" a="1"/>
  <c r="B108" i="2" s="1"/>
  <c r="C108" i="2" s="1"/>
  <c r="B109" i="2" a="1"/>
  <c r="B109" i="2" s="1"/>
  <c r="C109" i="2" s="1"/>
  <c r="B110" i="2" a="1"/>
  <c r="B110" i="2" s="1"/>
  <c r="C110" i="2" s="1"/>
  <c r="B111" i="2" a="1"/>
  <c r="B111" i="2" s="1"/>
  <c r="C111" i="2" s="1"/>
  <c r="B112" i="2" a="1"/>
  <c r="B112" i="2" s="1"/>
  <c r="C112" i="2" s="1"/>
  <c r="B113" i="2" a="1"/>
  <c r="B113" i="2" s="1"/>
  <c r="C113" i="2" s="1"/>
  <c r="B114" i="2" a="1"/>
  <c r="B114" i="2" s="1"/>
  <c r="C114" i="2" s="1"/>
  <c r="B115" i="2" a="1"/>
  <c r="B115" i="2" s="1"/>
  <c r="C115" i="2" s="1"/>
  <c r="B116" i="2" a="1"/>
  <c r="B116" i="2" s="1"/>
  <c r="C116" i="2" s="1"/>
  <c r="B117" i="2" a="1"/>
  <c r="B117" i="2" s="1"/>
  <c r="C117" i="2" s="1"/>
  <c r="B118" i="2" a="1"/>
  <c r="B118" i="2" s="1"/>
  <c r="C118" i="2" s="1"/>
  <c r="B4" i="2" a="1"/>
  <c r="B4" i="2" s="1"/>
  <c r="C4" i="2" s="1"/>
  <c r="E9" i="2" l="1"/>
  <c r="G5" i="2" a="1"/>
  <c r="G5" i="2" s="1"/>
  <c r="G6" i="2" a="1"/>
  <c r="G6" i="2" s="1"/>
  <c r="G7" i="2" a="1"/>
  <c r="G7" i="2" s="1"/>
  <c r="G8" i="2" a="1"/>
  <c r="G8" i="2" s="1"/>
  <c r="G9" i="2" a="1"/>
  <c r="G9" i="2" s="1"/>
  <c r="G10" i="2" a="1"/>
  <c r="G10" i="2" s="1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22" i="2" a="1"/>
  <c r="G22" i="2" s="1"/>
  <c r="G23" i="2" a="1"/>
  <c r="G23" i="2" s="1"/>
  <c r="G24" i="2" a="1"/>
  <c r="G24" i="2" s="1"/>
  <c r="G26" i="2" a="1"/>
  <c r="G26" i="2" s="1"/>
  <c r="H26" i="2" s="1"/>
  <c r="G28" i="2" a="1"/>
  <c r="G28" i="2" s="1"/>
  <c r="H28" i="2" s="1"/>
  <c r="G30" i="2" a="1"/>
  <c r="G30" i="2" s="1"/>
  <c r="H30" i="2" s="1"/>
  <c r="G37" i="2" a="1"/>
  <c r="G37" i="2" s="1"/>
  <c r="H37" i="2" s="1"/>
  <c r="G39" i="2" a="1"/>
  <c r="G39" i="2" s="1"/>
  <c r="H39" i="2" s="1"/>
  <c r="G41" i="2" a="1"/>
  <c r="G41" i="2" s="1"/>
  <c r="H41" i="2" s="1"/>
  <c r="G43" i="2" a="1"/>
  <c r="G43" i="2" s="1"/>
  <c r="H43" i="2" s="1"/>
  <c r="G45" i="2" a="1"/>
  <c r="G45" i="2" s="1"/>
  <c r="H45" i="2" s="1"/>
  <c r="G47" i="2" a="1"/>
  <c r="G47" i="2" s="1"/>
  <c r="H47" i="2" s="1"/>
  <c r="G49" i="2" a="1"/>
  <c r="G49" i="2" s="1"/>
  <c r="H49" i="2" s="1"/>
  <c r="G51" i="2" a="1"/>
  <c r="G51" i="2" s="1"/>
  <c r="H51" i="2" s="1"/>
  <c r="G53" i="2" a="1"/>
  <c r="G53" i="2" s="1"/>
  <c r="H53" i="2" s="1"/>
  <c r="G55" i="2" a="1"/>
  <c r="G55" i="2" s="1"/>
  <c r="H55" i="2" s="1"/>
  <c r="G57" i="2" a="1"/>
  <c r="G57" i="2" s="1"/>
  <c r="H57" i="2" s="1"/>
  <c r="G59" i="2" a="1"/>
  <c r="G59" i="2" s="1"/>
  <c r="H59" i="2" s="1"/>
  <c r="G61" i="2" a="1"/>
  <c r="G61" i="2" s="1"/>
  <c r="H61" i="2" s="1"/>
  <c r="G63" i="2" a="1"/>
  <c r="G63" i="2" s="1"/>
  <c r="H63" i="2" s="1"/>
  <c r="G65" i="2" a="1"/>
  <c r="G65" i="2" s="1"/>
  <c r="H65" i="2" s="1"/>
  <c r="G67" i="2" a="1"/>
  <c r="G67" i="2" s="1"/>
  <c r="H67" i="2" s="1"/>
  <c r="G69" i="2" a="1"/>
  <c r="G69" i="2" s="1"/>
  <c r="H69" i="2" s="1"/>
  <c r="G71" i="2" a="1"/>
  <c r="G71" i="2" s="1"/>
  <c r="H71" i="2" s="1"/>
  <c r="G73" i="2" a="1"/>
  <c r="G73" i="2" s="1"/>
  <c r="H73" i="2" s="1"/>
  <c r="G75" i="2" a="1"/>
  <c r="G75" i="2" s="1"/>
  <c r="H75" i="2" s="1"/>
  <c r="G77" i="2" a="1"/>
  <c r="G77" i="2" s="1"/>
  <c r="H77" i="2" s="1"/>
  <c r="G79" i="2" a="1"/>
  <c r="G79" i="2" s="1"/>
  <c r="H79" i="2" s="1"/>
  <c r="G81" i="2" a="1"/>
  <c r="G81" i="2" s="1"/>
  <c r="H81" i="2" s="1"/>
  <c r="G83" i="2" a="1"/>
  <c r="G83" i="2" s="1"/>
  <c r="H83" i="2" s="1"/>
  <c r="G85" i="2" a="1"/>
  <c r="G85" i="2" s="1"/>
  <c r="H85" i="2" s="1"/>
  <c r="G87" i="2" a="1"/>
  <c r="G87" i="2" s="1"/>
  <c r="H87" i="2" s="1"/>
  <c r="G89" i="2" a="1"/>
  <c r="G89" i="2" s="1"/>
  <c r="H89" i="2" s="1"/>
  <c r="G91" i="2" a="1"/>
  <c r="G91" i="2" s="1"/>
  <c r="H91" i="2" s="1"/>
  <c r="G93" i="2" a="1"/>
  <c r="G93" i="2" s="1"/>
  <c r="H93" i="2" s="1"/>
  <c r="G95" i="2" a="1"/>
  <c r="G95" i="2" s="1"/>
  <c r="H95" i="2" s="1"/>
  <c r="G97" i="2" a="1"/>
  <c r="G97" i="2" s="1"/>
  <c r="H97" i="2" s="1"/>
  <c r="G25" i="2" a="1"/>
  <c r="G25" i="2" s="1"/>
  <c r="H25" i="2" s="1"/>
  <c r="G27" i="2" a="1"/>
  <c r="G27" i="2" s="1"/>
  <c r="H27" i="2" s="1"/>
  <c r="G29" i="2" a="1"/>
  <c r="G29" i="2" s="1"/>
  <c r="H29" i="2" s="1"/>
  <c r="G31" i="2" a="1"/>
  <c r="G31" i="2" s="1"/>
  <c r="H31" i="2" s="1"/>
  <c r="G32" i="2" a="1"/>
  <c r="G32" i="2" s="1"/>
  <c r="H32" i="2" s="1"/>
  <c r="G33" i="2" a="1"/>
  <c r="G33" i="2" s="1"/>
  <c r="H33" i="2" s="1"/>
  <c r="G34" i="2" a="1"/>
  <c r="G34" i="2" s="1"/>
  <c r="H34" i="2" s="1"/>
  <c r="G35" i="2" a="1"/>
  <c r="G35" i="2" s="1"/>
  <c r="H35" i="2" s="1"/>
  <c r="G36" i="2" a="1"/>
  <c r="G36" i="2" s="1"/>
  <c r="H36" i="2" s="1"/>
  <c r="G38" i="2" a="1"/>
  <c r="G38" i="2" s="1"/>
  <c r="H38" i="2" s="1"/>
  <c r="G40" i="2" a="1"/>
  <c r="G40" i="2" s="1"/>
  <c r="H40" i="2" s="1"/>
  <c r="G42" i="2" a="1"/>
  <c r="G42" i="2" s="1"/>
  <c r="H42" i="2" s="1"/>
  <c r="G44" i="2" a="1"/>
  <c r="G44" i="2" s="1"/>
  <c r="H44" i="2" s="1"/>
  <c r="G46" i="2" a="1"/>
  <c r="G46" i="2" s="1"/>
  <c r="H46" i="2" s="1"/>
  <c r="G48" i="2" a="1"/>
  <c r="G48" i="2" s="1"/>
  <c r="H48" i="2" s="1"/>
  <c r="G50" i="2" a="1"/>
  <c r="G50" i="2" s="1"/>
  <c r="H50" i="2" s="1"/>
  <c r="G52" i="2" a="1"/>
  <c r="G52" i="2" s="1"/>
  <c r="H52" i="2" s="1"/>
  <c r="G54" i="2" a="1"/>
  <c r="G54" i="2" s="1"/>
  <c r="H54" i="2" s="1"/>
  <c r="G56" i="2" a="1"/>
  <c r="G56" i="2" s="1"/>
  <c r="H56" i="2" s="1"/>
  <c r="G58" i="2" a="1"/>
  <c r="G58" i="2" s="1"/>
  <c r="H58" i="2" s="1"/>
  <c r="G60" i="2" a="1"/>
  <c r="G60" i="2" s="1"/>
  <c r="H60" i="2" s="1"/>
  <c r="G62" i="2" a="1"/>
  <c r="G62" i="2" s="1"/>
  <c r="H62" i="2" s="1"/>
  <c r="G64" i="2" a="1"/>
  <c r="G64" i="2" s="1"/>
  <c r="H64" i="2" s="1"/>
  <c r="G66" i="2" a="1"/>
  <c r="G66" i="2" s="1"/>
  <c r="H66" i="2" s="1"/>
  <c r="G68" i="2" a="1"/>
  <c r="G68" i="2" s="1"/>
  <c r="H68" i="2" s="1"/>
  <c r="G70" i="2" a="1"/>
  <c r="G70" i="2" s="1"/>
  <c r="H70" i="2" s="1"/>
  <c r="G72" i="2" a="1"/>
  <c r="G72" i="2" s="1"/>
  <c r="H72" i="2" s="1"/>
  <c r="G74" i="2" a="1"/>
  <c r="G74" i="2" s="1"/>
  <c r="H74" i="2" s="1"/>
  <c r="G76" i="2" a="1"/>
  <c r="G76" i="2" s="1"/>
  <c r="H76" i="2" s="1"/>
  <c r="G78" i="2" a="1"/>
  <c r="G78" i="2" s="1"/>
  <c r="H78" i="2" s="1"/>
  <c r="G80" i="2" a="1"/>
  <c r="G80" i="2" s="1"/>
  <c r="H80" i="2" s="1"/>
  <c r="G82" i="2" a="1"/>
  <c r="G82" i="2" s="1"/>
  <c r="H82" i="2" s="1"/>
  <c r="G84" i="2" a="1"/>
  <c r="G84" i="2" s="1"/>
  <c r="H84" i="2" s="1"/>
  <c r="G86" i="2" a="1"/>
  <c r="G86" i="2" s="1"/>
  <c r="H86" i="2" s="1"/>
  <c r="G88" i="2" a="1"/>
  <c r="G88" i="2" s="1"/>
  <c r="H88" i="2" s="1"/>
  <c r="G90" i="2" a="1"/>
  <c r="G90" i="2" s="1"/>
  <c r="H90" i="2" s="1"/>
  <c r="G92" i="2" a="1"/>
  <c r="G92" i="2" s="1"/>
  <c r="H92" i="2" s="1"/>
  <c r="G94" i="2" a="1"/>
  <c r="G94" i="2" s="1"/>
  <c r="H94" i="2" s="1"/>
  <c r="G96" i="2" a="1"/>
  <c r="G96" i="2" s="1"/>
  <c r="H96" i="2" s="1"/>
  <c r="G98" i="2" a="1"/>
  <c r="G98" i="2" s="1"/>
  <c r="H98" i="2" s="1"/>
  <c r="G100" i="2" a="1"/>
  <c r="G100" i="2" s="1"/>
  <c r="H100" i="2" s="1"/>
  <c r="G102" i="2" a="1"/>
  <c r="G102" i="2" s="1"/>
  <c r="H102" i="2" s="1"/>
  <c r="G104" i="2" a="1"/>
  <c r="G104" i="2" s="1"/>
  <c r="H104" i="2" s="1"/>
  <c r="G106" i="2" a="1"/>
  <c r="G106" i="2" s="1"/>
  <c r="H106" i="2" s="1"/>
  <c r="G108" i="2" a="1"/>
  <c r="G108" i="2" s="1"/>
  <c r="H108" i="2" s="1"/>
  <c r="G110" i="2" a="1"/>
  <c r="G110" i="2" s="1"/>
  <c r="H110" i="2" s="1"/>
  <c r="G112" i="2" a="1"/>
  <c r="G112" i="2" s="1"/>
  <c r="H112" i="2" s="1"/>
  <c r="G114" i="2" a="1"/>
  <c r="G114" i="2" s="1"/>
  <c r="H114" i="2" s="1"/>
  <c r="G115" i="2" a="1"/>
  <c r="G115" i="2" s="1"/>
  <c r="H115" i="2" s="1"/>
  <c r="G116" i="2" a="1"/>
  <c r="G116" i="2" s="1"/>
  <c r="H116" i="2" s="1"/>
  <c r="G117" i="2" a="1"/>
  <c r="G117" i="2" s="1"/>
  <c r="H117" i="2" s="1"/>
  <c r="G118" i="2" a="1"/>
  <c r="G118" i="2" s="1"/>
  <c r="H118" i="2" s="1"/>
  <c r="G113" i="2" a="1"/>
  <c r="G113" i="2" s="1"/>
  <c r="H113" i="2" s="1"/>
  <c r="G109" i="2" a="1"/>
  <c r="G109" i="2" s="1"/>
  <c r="H109" i="2" s="1"/>
  <c r="G105" i="2" a="1"/>
  <c r="G105" i="2" s="1"/>
  <c r="H105" i="2" s="1"/>
  <c r="G101" i="2" a="1"/>
  <c r="G101" i="2" s="1"/>
  <c r="H101" i="2" s="1"/>
  <c r="G4" i="2" a="1"/>
  <c r="G4" i="2" s="1"/>
  <c r="G111" i="2" a="1"/>
  <c r="G111" i="2" s="1"/>
  <c r="H111" i="2" s="1"/>
  <c r="G107" i="2" a="1"/>
  <c r="G107" i="2" s="1"/>
  <c r="H107" i="2" s="1"/>
  <c r="G103" i="2" a="1"/>
  <c r="G103" i="2" s="1"/>
  <c r="H103" i="2" s="1"/>
  <c r="G99" i="2" a="1"/>
  <c r="G99" i="2" s="1"/>
  <c r="H99" i="2" s="1"/>
  <c r="H4" i="2"/>
  <c r="H21" i="2"/>
  <c r="H17" i="2"/>
  <c r="H13" i="2"/>
  <c r="H9" i="2"/>
  <c r="H5" i="2"/>
  <c r="H20" i="2"/>
  <c r="H16" i="2"/>
  <c r="H12" i="2"/>
  <c r="H8" i="2"/>
  <c r="H23" i="2"/>
  <c r="H19" i="2"/>
  <c r="H15" i="2"/>
  <c r="H11" i="2"/>
  <c r="H7" i="2"/>
  <c r="H24" i="2"/>
  <c r="H22" i="2"/>
  <c r="H18" i="2"/>
  <c r="H14" i="2"/>
  <c r="H10" i="2"/>
  <c r="H6" i="2"/>
  <c r="E10" i="2" l="1"/>
  <c r="H36" i="1"/>
  <c r="H37" i="1"/>
  <c r="H38" i="1"/>
  <c r="H39" i="1"/>
  <c r="H40" i="1"/>
  <c r="H41" i="1"/>
  <c r="G36" i="1"/>
  <c r="G37" i="1"/>
  <c r="G38" i="1"/>
  <c r="G39" i="1"/>
  <c r="G40" i="1"/>
  <c r="G41" i="1"/>
  <c r="E4" i="1"/>
  <c r="E11" i="2" l="1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5" i="2"/>
  <c r="C244" i="2"/>
  <c r="H244" i="2" s="1"/>
  <c r="C245" i="2"/>
  <c r="H245" i="2" s="1"/>
  <c r="C246" i="2"/>
  <c r="H246" i="2" s="1"/>
  <c r="C247" i="2"/>
  <c r="H247" i="2" s="1"/>
  <c r="C248" i="2"/>
  <c r="H248" i="2" s="1"/>
  <c r="C249" i="2"/>
  <c r="H249" i="2" s="1"/>
  <c r="C250" i="2"/>
  <c r="H250" i="2" s="1"/>
  <c r="C251" i="2"/>
  <c r="H251" i="2" s="1"/>
  <c r="C252" i="2"/>
  <c r="H252" i="2" s="1"/>
  <c r="C253" i="2"/>
  <c r="H253" i="2" s="1"/>
  <c r="C254" i="2"/>
  <c r="H254" i="2" s="1"/>
  <c r="C255" i="2"/>
  <c r="H255" i="2" s="1"/>
  <c r="C256" i="2"/>
  <c r="H256" i="2" s="1"/>
  <c r="C257" i="2"/>
  <c r="H257" i="2" s="1"/>
  <c r="C258" i="2"/>
  <c r="H258" i="2" s="1"/>
  <c r="C259" i="2"/>
  <c r="H259" i="2" s="1"/>
  <c r="C260" i="2"/>
  <c r="H260" i="2" s="1"/>
  <c r="C261" i="2"/>
  <c r="H261" i="2" s="1"/>
  <c r="C262" i="2"/>
  <c r="H262" i="2" s="1"/>
  <c r="C263" i="2"/>
  <c r="H263" i="2" s="1"/>
  <c r="C264" i="2"/>
  <c r="H264" i="2" s="1"/>
  <c r="C265" i="2"/>
  <c r="H265" i="2" s="1"/>
  <c r="C266" i="2"/>
  <c r="H266" i="2" s="1"/>
  <c r="C267" i="2"/>
  <c r="H267" i="2" s="1"/>
  <c r="C268" i="2"/>
  <c r="H268" i="2" s="1"/>
  <c r="C269" i="2"/>
  <c r="H269" i="2" s="1"/>
  <c r="C270" i="2"/>
  <c r="H270" i="2" s="1"/>
  <c r="C271" i="2"/>
  <c r="H271" i="2" s="1"/>
  <c r="C272" i="2"/>
  <c r="H272" i="2" s="1"/>
  <c r="C273" i="2"/>
  <c r="H273" i="2" s="1"/>
  <c r="C274" i="2"/>
  <c r="H274" i="2" s="1"/>
  <c r="C275" i="2"/>
  <c r="H275" i="2" s="1"/>
  <c r="C276" i="2"/>
  <c r="H276" i="2" s="1"/>
  <c r="C277" i="2"/>
  <c r="H277" i="2" s="1"/>
  <c r="C278" i="2"/>
  <c r="H278" i="2" s="1"/>
  <c r="C279" i="2"/>
  <c r="H279" i="2" s="1"/>
  <c r="C280" i="2"/>
  <c r="H280" i="2" s="1"/>
  <c r="C281" i="2"/>
  <c r="H281" i="2" s="1"/>
  <c r="C282" i="2"/>
  <c r="H282" i="2" s="1"/>
  <c r="C283" i="2"/>
  <c r="H283" i="2" s="1"/>
  <c r="C284" i="2"/>
  <c r="H284" i="2" s="1"/>
  <c r="C285" i="2"/>
  <c r="H285" i="2" s="1"/>
  <c r="C286" i="2"/>
  <c r="H286" i="2" s="1"/>
  <c r="C287" i="2"/>
  <c r="H287" i="2" s="1"/>
  <c r="C288" i="2"/>
  <c r="H288" i="2" s="1"/>
  <c r="C289" i="2"/>
  <c r="H289" i="2" s="1"/>
  <c r="C290" i="2"/>
  <c r="H290" i="2" s="1"/>
  <c r="C291" i="2"/>
  <c r="H291" i="2" s="1"/>
  <c r="C292" i="2"/>
  <c r="H292" i="2" s="1"/>
  <c r="C293" i="2"/>
  <c r="H293" i="2" s="1"/>
  <c r="C294" i="2"/>
  <c r="H294" i="2" s="1"/>
  <c r="C295" i="2"/>
  <c r="H295" i="2" s="1"/>
  <c r="C296" i="2"/>
  <c r="H296" i="2" s="1"/>
  <c r="C297" i="2"/>
  <c r="H297" i="2" s="1"/>
  <c r="C298" i="2"/>
  <c r="H298" i="2" s="1"/>
  <c r="C299" i="2"/>
  <c r="H299" i="2" s="1"/>
  <c r="C300" i="2"/>
  <c r="H300" i="2" s="1"/>
  <c r="C301" i="2"/>
  <c r="H301" i="2" s="1"/>
  <c r="C302" i="2"/>
  <c r="H302" i="2" s="1"/>
  <c r="C303" i="2"/>
  <c r="H303" i="2" s="1"/>
  <c r="C304" i="2"/>
  <c r="H304" i="2" s="1"/>
  <c r="C305" i="2"/>
  <c r="H305" i="2" s="1"/>
  <c r="C306" i="2"/>
  <c r="H306" i="2" s="1"/>
  <c r="C307" i="2"/>
  <c r="H307" i="2" s="1"/>
  <c r="C308" i="2"/>
  <c r="H308" i="2" s="1"/>
  <c r="C309" i="2"/>
  <c r="H309" i="2" s="1"/>
  <c r="C310" i="2"/>
  <c r="H310" i="2" s="1"/>
  <c r="C311" i="2"/>
  <c r="H311" i="2" s="1"/>
  <c r="C312" i="2"/>
  <c r="H312" i="2" s="1"/>
  <c r="C313" i="2"/>
  <c r="H313" i="2" s="1"/>
  <c r="C314" i="2"/>
  <c r="H314" i="2" s="1"/>
  <c r="C315" i="2"/>
  <c r="H315" i="2" s="1"/>
  <c r="C316" i="2"/>
  <c r="H316" i="2" s="1"/>
  <c r="C317" i="2"/>
  <c r="H317" i="2" s="1"/>
  <c r="C318" i="2"/>
  <c r="H318" i="2" s="1"/>
  <c r="C319" i="2"/>
  <c r="H319" i="2" s="1"/>
  <c r="C320" i="2"/>
  <c r="H320" i="2" s="1"/>
  <c r="C321" i="2"/>
  <c r="H321" i="2" s="1"/>
  <c r="C322" i="2"/>
  <c r="H322" i="2" s="1"/>
  <c r="C323" i="2"/>
  <c r="H323" i="2" s="1"/>
  <c r="C324" i="2"/>
  <c r="H324" i="2" s="1"/>
  <c r="C325" i="2"/>
  <c r="H325" i="2" s="1"/>
  <c r="C326" i="2"/>
  <c r="H326" i="2" s="1"/>
  <c r="C327" i="2"/>
  <c r="H327" i="2" s="1"/>
  <c r="C328" i="2"/>
  <c r="H328" i="2" s="1"/>
  <c r="C329" i="2"/>
  <c r="H329" i="2" s="1"/>
  <c r="C330" i="2"/>
  <c r="H330" i="2" s="1"/>
  <c r="C331" i="2"/>
  <c r="H331" i="2" s="1"/>
  <c r="C332" i="2"/>
  <c r="H332" i="2" s="1"/>
  <c r="C333" i="2"/>
  <c r="H333" i="2" s="1"/>
  <c r="C334" i="2"/>
  <c r="H334" i="2" s="1"/>
  <c r="C335" i="2"/>
  <c r="H335" i="2" s="1"/>
  <c r="C336" i="2"/>
  <c r="H336" i="2" s="1"/>
  <c r="C337" i="2"/>
  <c r="H337" i="2" s="1"/>
  <c r="C338" i="2"/>
  <c r="H338" i="2" s="1"/>
  <c r="C339" i="2"/>
  <c r="H339" i="2" s="1"/>
  <c r="C340" i="2"/>
  <c r="H340" i="2" s="1"/>
  <c r="C341" i="2"/>
  <c r="H341" i="2" s="1"/>
  <c r="C342" i="2"/>
  <c r="H342" i="2" s="1"/>
  <c r="C343" i="2"/>
  <c r="H343" i="2" s="1"/>
  <c r="C344" i="2"/>
  <c r="H344" i="2" s="1"/>
  <c r="C345" i="2"/>
  <c r="H345" i="2" s="1"/>
  <c r="C346" i="2"/>
  <c r="H346" i="2" s="1"/>
  <c r="C347" i="2"/>
  <c r="H347" i="2" s="1"/>
  <c r="C348" i="2"/>
  <c r="H348" i="2" s="1"/>
  <c r="C349" i="2"/>
  <c r="H349" i="2" s="1"/>
  <c r="C350" i="2"/>
  <c r="H350" i="2" s="1"/>
  <c r="C351" i="2"/>
  <c r="H351" i="2" s="1"/>
  <c r="C352" i="2"/>
  <c r="H352" i="2" s="1"/>
  <c r="C353" i="2"/>
  <c r="H353" i="2" s="1"/>
  <c r="C354" i="2"/>
  <c r="H354" i="2" s="1"/>
  <c r="C355" i="2"/>
  <c r="H355" i="2" s="1"/>
  <c r="C356" i="2"/>
  <c r="H356" i="2" s="1"/>
  <c r="C357" i="2"/>
  <c r="H357" i="2" s="1"/>
  <c r="C358" i="2"/>
  <c r="H358" i="2" s="1"/>
  <c r="C359" i="2"/>
  <c r="H359" i="2" s="1"/>
  <c r="C360" i="2"/>
  <c r="H360" i="2" s="1"/>
  <c r="C361" i="2"/>
  <c r="H361" i="2" s="1"/>
  <c r="C362" i="2"/>
  <c r="H362" i="2" s="1"/>
  <c r="C363" i="2"/>
  <c r="H363" i="2" s="1"/>
  <c r="C364" i="2"/>
  <c r="H364" i="2" s="1"/>
  <c r="C365" i="2"/>
  <c r="H365" i="2" s="1"/>
  <c r="C366" i="2"/>
  <c r="H366" i="2" s="1"/>
  <c r="C367" i="2"/>
  <c r="H367" i="2" s="1"/>
  <c r="C368" i="2"/>
  <c r="H368" i="2" s="1"/>
  <c r="C369" i="2"/>
  <c r="H369" i="2" s="1"/>
  <c r="C370" i="2"/>
  <c r="H370" i="2" s="1"/>
  <c r="C371" i="2"/>
  <c r="H371" i="2" s="1"/>
  <c r="C372" i="2"/>
  <c r="H372" i="2" s="1"/>
  <c r="C373" i="2"/>
  <c r="H373" i="2" s="1"/>
  <c r="C374" i="2"/>
  <c r="H374" i="2" s="1"/>
  <c r="C375" i="2"/>
  <c r="H375" i="2" s="1"/>
  <c r="C376" i="2"/>
  <c r="H376" i="2" s="1"/>
  <c r="C377" i="2"/>
  <c r="H377" i="2" s="1"/>
  <c r="C378" i="2"/>
  <c r="H378" i="2" s="1"/>
  <c r="C379" i="2"/>
  <c r="H379" i="2" s="1"/>
  <c r="C380" i="2"/>
  <c r="H380" i="2" s="1"/>
  <c r="C381" i="2"/>
  <c r="H381" i="2" s="1"/>
  <c r="C382" i="2"/>
  <c r="H382" i="2" s="1"/>
  <c r="C383" i="2"/>
  <c r="H383" i="2" s="1"/>
  <c r="C384" i="2"/>
  <c r="H384" i="2" s="1"/>
  <c r="C385" i="2"/>
  <c r="H385" i="2" s="1"/>
  <c r="C386" i="2"/>
  <c r="H386" i="2" s="1"/>
  <c r="C387" i="2"/>
  <c r="H387" i="2" s="1"/>
  <c r="C388" i="2"/>
  <c r="H388" i="2" s="1"/>
  <c r="C389" i="2"/>
  <c r="H389" i="2" s="1"/>
  <c r="C390" i="2"/>
  <c r="H390" i="2" s="1"/>
  <c r="C391" i="2"/>
  <c r="H391" i="2" s="1"/>
  <c r="C392" i="2"/>
  <c r="H392" i="2" s="1"/>
  <c r="C393" i="2"/>
  <c r="H393" i="2" s="1"/>
  <c r="C394" i="2"/>
  <c r="H394" i="2" s="1"/>
  <c r="C395" i="2"/>
  <c r="H395" i="2" s="1"/>
  <c r="C396" i="2"/>
  <c r="H396" i="2" s="1"/>
  <c r="C397" i="2"/>
  <c r="H397" i="2" s="1"/>
  <c r="C398" i="2"/>
  <c r="H398" i="2" s="1"/>
  <c r="C399" i="2"/>
  <c r="H399" i="2" s="1"/>
  <c r="C400" i="2"/>
  <c r="H400" i="2" s="1"/>
  <c r="C401" i="2"/>
  <c r="H401" i="2" s="1"/>
  <c r="C402" i="2"/>
  <c r="H402" i="2" s="1"/>
  <c r="C403" i="2"/>
  <c r="H403" i="2" s="1"/>
  <c r="C404" i="2"/>
  <c r="H404" i="2" s="1"/>
  <c r="C405" i="2"/>
  <c r="H405" i="2" s="1"/>
  <c r="C406" i="2"/>
  <c r="H406" i="2" s="1"/>
  <c r="C407" i="2"/>
  <c r="H407" i="2" s="1"/>
  <c r="C408" i="2"/>
  <c r="H408" i="2" s="1"/>
  <c r="C409" i="2"/>
  <c r="H409" i="2" s="1"/>
  <c r="C410" i="2"/>
  <c r="H410" i="2" s="1"/>
  <c r="C411" i="2"/>
  <c r="H411" i="2" s="1"/>
  <c r="C412" i="2"/>
  <c r="H412" i="2" s="1"/>
  <c r="C413" i="2"/>
  <c r="H413" i="2" s="1"/>
  <c r="C414" i="2"/>
  <c r="H414" i="2" s="1"/>
  <c r="C415" i="2"/>
  <c r="H415" i="2" s="1"/>
  <c r="C416" i="2"/>
  <c r="H416" i="2" s="1"/>
  <c r="C417" i="2"/>
  <c r="H417" i="2" s="1"/>
  <c r="C418" i="2"/>
  <c r="H418" i="2" s="1"/>
  <c r="C419" i="2"/>
  <c r="H419" i="2" s="1"/>
  <c r="C420" i="2"/>
  <c r="H420" i="2" s="1"/>
  <c r="C421" i="2"/>
  <c r="H421" i="2" s="1"/>
  <c r="C422" i="2"/>
  <c r="H422" i="2" s="1"/>
  <c r="C423" i="2"/>
  <c r="H423" i="2" s="1"/>
  <c r="C424" i="2"/>
  <c r="H424" i="2" s="1"/>
  <c r="B244" i="2"/>
  <c r="F244" i="2" s="1"/>
  <c r="B245" i="2"/>
  <c r="F245" i="2" s="1"/>
  <c r="B246" i="2"/>
  <c r="F246" i="2" s="1"/>
  <c r="B247" i="2"/>
  <c r="F247" i="2" s="1"/>
  <c r="B248" i="2"/>
  <c r="F248" i="2" s="1"/>
  <c r="B249" i="2"/>
  <c r="F249" i="2" s="1"/>
  <c r="B250" i="2"/>
  <c r="F250" i="2" s="1"/>
  <c r="B251" i="2"/>
  <c r="F251" i="2" s="1"/>
  <c r="B252" i="2"/>
  <c r="F252" i="2" s="1"/>
  <c r="B253" i="2"/>
  <c r="F253" i="2" s="1"/>
  <c r="B254" i="2"/>
  <c r="F254" i="2" s="1"/>
  <c r="B255" i="2"/>
  <c r="F255" i="2" s="1"/>
  <c r="B256" i="2"/>
  <c r="F256" i="2" s="1"/>
  <c r="B257" i="2"/>
  <c r="F257" i="2" s="1"/>
  <c r="B258" i="2"/>
  <c r="F258" i="2" s="1"/>
  <c r="B259" i="2"/>
  <c r="F259" i="2" s="1"/>
  <c r="B260" i="2"/>
  <c r="F260" i="2" s="1"/>
  <c r="B261" i="2"/>
  <c r="F261" i="2" s="1"/>
  <c r="B262" i="2"/>
  <c r="F262" i="2" s="1"/>
  <c r="B263" i="2"/>
  <c r="F263" i="2" s="1"/>
  <c r="B264" i="2"/>
  <c r="F264" i="2" s="1"/>
  <c r="B265" i="2"/>
  <c r="F265" i="2" s="1"/>
  <c r="B266" i="2"/>
  <c r="F266" i="2" s="1"/>
  <c r="B267" i="2"/>
  <c r="F267" i="2" s="1"/>
  <c r="B268" i="2"/>
  <c r="F268" i="2" s="1"/>
  <c r="B269" i="2"/>
  <c r="F269" i="2" s="1"/>
  <c r="B270" i="2"/>
  <c r="F270" i="2" s="1"/>
  <c r="B271" i="2"/>
  <c r="F271" i="2" s="1"/>
  <c r="B272" i="2"/>
  <c r="F272" i="2" s="1"/>
  <c r="B273" i="2"/>
  <c r="F273" i="2" s="1"/>
  <c r="B274" i="2"/>
  <c r="F274" i="2" s="1"/>
  <c r="B275" i="2"/>
  <c r="F275" i="2" s="1"/>
  <c r="B276" i="2"/>
  <c r="F276" i="2" s="1"/>
  <c r="B277" i="2"/>
  <c r="F277" i="2" s="1"/>
  <c r="B278" i="2"/>
  <c r="F278" i="2" s="1"/>
  <c r="B279" i="2"/>
  <c r="F279" i="2" s="1"/>
  <c r="B280" i="2"/>
  <c r="F280" i="2" s="1"/>
  <c r="B281" i="2"/>
  <c r="F281" i="2" s="1"/>
  <c r="B282" i="2"/>
  <c r="F282" i="2" s="1"/>
  <c r="B283" i="2"/>
  <c r="F283" i="2" s="1"/>
  <c r="B284" i="2"/>
  <c r="F284" i="2" s="1"/>
  <c r="B285" i="2"/>
  <c r="F285" i="2" s="1"/>
  <c r="B286" i="2"/>
  <c r="F286" i="2" s="1"/>
  <c r="B287" i="2"/>
  <c r="F287" i="2" s="1"/>
  <c r="B288" i="2"/>
  <c r="F288" i="2" s="1"/>
  <c r="B289" i="2"/>
  <c r="F289" i="2" s="1"/>
  <c r="B290" i="2"/>
  <c r="F290" i="2" s="1"/>
  <c r="B291" i="2"/>
  <c r="F291" i="2" s="1"/>
  <c r="B292" i="2"/>
  <c r="F292" i="2" s="1"/>
  <c r="B293" i="2"/>
  <c r="F293" i="2" s="1"/>
  <c r="B294" i="2"/>
  <c r="F294" i="2" s="1"/>
  <c r="B295" i="2"/>
  <c r="F295" i="2" s="1"/>
  <c r="B296" i="2"/>
  <c r="F296" i="2" s="1"/>
  <c r="B297" i="2"/>
  <c r="F297" i="2" s="1"/>
  <c r="B298" i="2"/>
  <c r="F298" i="2" s="1"/>
  <c r="B299" i="2"/>
  <c r="F299" i="2" s="1"/>
  <c r="B300" i="2"/>
  <c r="F300" i="2" s="1"/>
  <c r="B301" i="2"/>
  <c r="F301" i="2" s="1"/>
  <c r="B302" i="2"/>
  <c r="F302" i="2" s="1"/>
  <c r="B303" i="2"/>
  <c r="F303" i="2" s="1"/>
  <c r="B304" i="2"/>
  <c r="F304" i="2" s="1"/>
  <c r="B305" i="2"/>
  <c r="F305" i="2" s="1"/>
  <c r="B306" i="2"/>
  <c r="F306" i="2" s="1"/>
  <c r="B307" i="2"/>
  <c r="F307" i="2" s="1"/>
  <c r="B308" i="2"/>
  <c r="F308" i="2" s="1"/>
  <c r="B309" i="2"/>
  <c r="F309" i="2" s="1"/>
  <c r="B310" i="2"/>
  <c r="F310" i="2" s="1"/>
  <c r="B311" i="2"/>
  <c r="F311" i="2" s="1"/>
  <c r="B312" i="2"/>
  <c r="F312" i="2" s="1"/>
  <c r="B313" i="2"/>
  <c r="F313" i="2" s="1"/>
  <c r="B314" i="2"/>
  <c r="F314" i="2" s="1"/>
  <c r="B315" i="2"/>
  <c r="F315" i="2" s="1"/>
  <c r="B316" i="2"/>
  <c r="F316" i="2" s="1"/>
  <c r="B317" i="2"/>
  <c r="F317" i="2" s="1"/>
  <c r="B318" i="2"/>
  <c r="F318" i="2" s="1"/>
  <c r="B319" i="2"/>
  <c r="F319" i="2" s="1"/>
  <c r="B320" i="2"/>
  <c r="F320" i="2" s="1"/>
  <c r="B321" i="2"/>
  <c r="F321" i="2" s="1"/>
  <c r="B322" i="2"/>
  <c r="F322" i="2" s="1"/>
  <c r="B323" i="2"/>
  <c r="F323" i="2" s="1"/>
  <c r="B324" i="2"/>
  <c r="F324" i="2" s="1"/>
  <c r="B325" i="2"/>
  <c r="F325" i="2" s="1"/>
  <c r="B326" i="2"/>
  <c r="F326" i="2" s="1"/>
  <c r="B327" i="2"/>
  <c r="F327" i="2" s="1"/>
  <c r="B328" i="2"/>
  <c r="F328" i="2" s="1"/>
  <c r="B329" i="2"/>
  <c r="F329" i="2" s="1"/>
  <c r="B330" i="2"/>
  <c r="F330" i="2" s="1"/>
  <c r="B331" i="2"/>
  <c r="F331" i="2" s="1"/>
  <c r="B332" i="2"/>
  <c r="F332" i="2" s="1"/>
  <c r="B333" i="2"/>
  <c r="F333" i="2" s="1"/>
  <c r="B334" i="2"/>
  <c r="F334" i="2" s="1"/>
  <c r="B335" i="2"/>
  <c r="F335" i="2" s="1"/>
  <c r="B336" i="2"/>
  <c r="F336" i="2" s="1"/>
  <c r="B337" i="2"/>
  <c r="F337" i="2" s="1"/>
  <c r="B338" i="2"/>
  <c r="F338" i="2" s="1"/>
  <c r="B339" i="2"/>
  <c r="F339" i="2" s="1"/>
  <c r="B340" i="2"/>
  <c r="F340" i="2" s="1"/>
  <c r="B341" i="2"/>
  <c r="F341" i="2" s="1"/>
  <c r="B342" i="2"/>
  <c r="F342" i="2" s="1"/>
  <c r="B343" i="2"/>
  <c r="F343" i="2" s="1"/>
  <c r="B344" i="2"/>
  <c r="F344" i="2" s="1"/>
  <c r="B345" i="2"/>
  <c r="F345" i="2" s="1"/>
  <c r="B346" i="2"/>
  <c r="F346" i="2" s="1"/>
  <c r="B347" i="2"/>
  <c r="F347" i="2" s="1"/>
  <c r="B348" i="2"/>
  <c r="F348" i="2" s="1"/>
  <c r="B349" i="2"/>
  <c r="F349" i="2" s="1"/>
  <c r="B350" i="2"/>
  <c r="F350" i="2" s="1"/>
  <c r="B351" i="2"/>
  <c r="F351" i="2" s="1"/>
  <c r="B352" i="2"/>
  <c r="F352" i="2" s="1"/>
  <c r="B353" i="2"/>
  <c r="F353" i="2" s="1"/>
  <c r="B354" i="2"/>
  <c r="F354" i="2" s="1"/>
  <c r="B355" i="2"/>
  <c r="F355" i="2" s="1"/>
  <c r="B356" i="2"/>
  <c r="F356" i="2" s="1"/>
  <c r="B357" i="2"/>
  <c r="F357" i="2" s="1"/>
  <c r="B358" i="2"/>
  <c r="F358" i="2" s="1"/>
  <c r="B359" i="2"/>
  <c r="F359" i="2" s="1"/>
  <c r="B360" i="2"/>
  <c r="F360" i="2" s="1"/>
  <c r="B361" i="2"/>
  <c r="F361" i="2" s="1"/>
  <c r="B362" i="2"/>
  <c r="F362" i="2" s="1"/>
  <c r="B363" i="2"/>
  <c r="F363" i="2" s="1"/>
  <c r="B364" i="2"/>
  <c r="F364" i="2" s="1"/>
  <c r="B365" i="2"/>
  <c r="F365" i="2" s="1"/>
  <c r="B366" i="2"/>
  <c r="F366" i="2" s="1"/>
  <c r="B367" i="2"/>
  <c r="F367" i="2" s="1"/>
  <c r="B368" i="2"/>
  <c r="F368" i="2" s="1"/>
  <c r="B369" i="2"/>
  <c r="F369" i="2" s="1"/>
  <c r="B370" i="2"/>
  <c r="F370" i="2" s="1"/>
  <c r="B371" i="2"/>
  <c r="F371" i="2" s="1"/>
  <c r="B372" i="2"/>
  <c r="F372" i="2" s="1"/>
  <c r="B373" i="2"/>
  <c r="F373" i="2" s="1"/>
  <c r="B374" i="2"/>
  <c r="F374" i="2" s="1"/>
  <c r="B375" i="2"/>
  <c r="F375" i="2" s="1"/>
  <c r="B376" i="2"/>
  <c r="F376" i="2" s="1"/>
  <c r="B377" i="2"/>
  <c r="F377" i="2" s="1"/>
  <c r="B378" i="2"/>
  <c r="F378" i="2" s="1"/>
  <c r="B379" i="2"/>
  <c r="F379" i="2" s="1"/>
  <c r="B380" i="2"/>
  <c r="F380" i="2" s="1"/>
  <c r="B381" i="2"/>
  <c r="F381" i="2" s="1"/>
  <c r="B382" i="2"/>
  <c r="F382" i="2" s="1"/>
  <c r="B383" i="2"/>
  <c r="F383" i="2" s="1"/>
  <c r="B384" i="2"/>
  <c r="F384" i="2" s="1"/>
  <c r="B385" i="2"/>
  <c r="F385" i="2" s="1"/>
  <c r="B386" i="2"/>
  <c r="F386" i="2" s="1"/>
  <c r="B387" i="2"/>
  <c r="F387" i="2" s="1"/>
  <c r="B388" i="2"/>
  <c r="F388" i="2" s="1"/>
  <c r="B389" i="2"/>
  <c r="F389" i="2" s="1"/>
  <c r="B390" i="2"/>
  <c r="F390" i="2" s="1"/>
  <c r="B391" i="2"/>
  <c r="F391" i="2" s="1"/>
  <c r="B392" i="2"/>
  <c r="F392" i="2" s="1"/>
  <c r="B393" i="2"/>
  <c r="F393" i="2" s="1"/>
  <c r="B394" i="2"/>
  <c r="F394" i="2" s="1"/>
  <c r="B395" i="2"/>
  <c r="F395" i="2" s="1"/>
  <c r="B396" i="2"/>
  <c r="F396" i="2" s="1"/>
  <c r="B397" i="2"/>
  <c r="F397" i="2" s="1"/>
  <c r="B398" i="2"/>
  <c r="F398" i="2" s="1"/>
  <c r="B399" i="2"/>
  <c r="F399" i="2" s="1"/>
  <c r="B400" i="2"/>
  <c r="F400" i="2" s="1"/>
  <c r="B401" i="2"/>
  <c r="F401" i="2" s="1"/>
  <c r="B402" i="2"/>
  <c r="F402" i="2" s="1"/>
  <c r="B403" i="2"/>
  <c r="F403" i="2" s="1"/>
  <c r="B404" i="2"/>
  <c r="F404" i="2" s="1"/>
  <c r="B405" i="2"/>
  <c r="F405" i="2" s="1"/>
  <c r="B406" i="2"/>
  <c r="F406" i="2" s="1"/>
  <c r="B407" i="2"/>
  <c r="F407" i="2" s="1"/>
  <c r="B408" i="2"/>
  <c r="F408" i="2" s="1"/>
  <c r="B409" i="2"/>
  <c r="F409" i="2" s="1"/>
  <c r="B410" i="2"/>
  <c r="F410" i="2" s="1"/>
  <c r="B411" i="2"/>
  <c r="F411" i="2" s="1"/>
  <c r="B412" i="2"/>
  <c r="F412" i="2" s="1"/>
  <c r="B413" i="2"/>
  <c r="F413" i="2" s="1"/>
  <c r="B414" i="2"/>
  <c r="F414" i="2" s="1"/>
  <c r="B415" i="2"/>
  <c r="F415" i="2" s="1"/>
  <c r="B416" i="2"/>
  <c r="F416" i="2" s="1"/>
  <c r="B417" i="2"/>
  <c r="F417" i="2" s="1"/>
  <c r="B418" i="2"/>
  <c r="F418" i="2" s="1"/>
  <c r="B419" i="2"/>
  <c r="F419" i="2" s="1"/>
  <c r="B420" i="2"/>
  <c r="F420" i="2" s="1"/>
  <c r="B421" i="2"/>
  <c r="F421" i="2" s="1"/>
  <c r="B422" i="2"/>
  <c r="F422" i="2" s="1"/>
  <c r="B423" i="2"/>
  <c r="F423" i="2" s="1"/>
  <c r="B424" i="2"/>
  <c r="F424" i="2" s="1"/>
  <c r="E12" i="2" l="1"/>
  <c r="A6" i="2"/>
  <c r="A7" i="2" s="1"/>
  <c r="E13" i="2" l="1"/>
  <c r="A8" i="2"/>
  <c r="A9" i="2"/>
  <c r="E14" i="2" l="1"/>
  <c r="A10" i="2"/>
  <c r="A11" i="2" s="1"/>
  <c r="A12" i="2" s="1"/>
  <c r="E15" i="2" l="1"/>
  <c r="A13" i="2"/>
  <c r="E16" i="2" l="1"/>
  <c r="A14" i="2"/>
  <c r="A15" i="2" s="1"/>
  <c r="E17" i="2" l="1"/>
  <c r="A16" i="2"/>
  <c r="E18" i="2" l="1"/>
  <c r="A17" i="2"/>
  <c r="A18" i="2" s="1"/>
  <c r="E19" i="2" l="1"/>
  <c r="A19" i="2"/>
  <c r="E20" i="2" l="1"/>
  <c r="A20" i="2"/>
  <c r="A21" i="2" s="1"/>
  <c r="E21" i="2" l="1"/>
  <c r="A22" i="2"/>
  <c r="E22" i="2" l="1"/>
  <c r="A23" i="2"/>
  <c r="E23" i="2" l="1"/>
  <c r="A24" i="2"/>
  <c r="E25" i="2" l="1"/>
  <c r="E24" i="2"/>
  <c r="A25" i="2"/>
  <c r="A26" i="2" l="1"/>
  <c r="A27" i="2" l="1"/>
  <c r="A28" i="2" l="1"/>
  <c r="A29" i="2" l="1"/>
  <c r="A30" i="2" l="1"/>
  <c r="A31" i="2" l="1"/>
  <c r="A32" i="2" l="1"/>
  <c r="A33" i="2" l="1"/>
  <c r="A34" i="2" l="1"/>
  <c r="A35" i="2" l="1"/>
  <c r="A36" i="2" l="1"/>
  <c r="A37" i="2" l="1"/>
  <c r="A38" i="2" l="1"/>
  <c r="A39" i="2" l="1"/>
  <c r="A40" i="2" l="1"/>
  <c r="A41" i="2" l="1"/>
  <c r="A42" i="2" l="1"/>
  <c r="A43" i="2" l="1"/>
  <c r="A44" i="2" l="1"/>
  <c r="A45" i="2" l="1"/>
  <c r="A46" i="2" l="1"/>
</calcChain>
</file>

<file path=xl/sharedStrings.xml><?xml version="1.0" encoding="utf-8"?>
<sst xmlns="http://schemas.openxmlformats.org/spreadsheetml/2006/main" count="55" uniqueCount="48">
  <si>
    <t>م</t>
  </si>
  <si>
    <t>الاسم</t>
  </si>
  <si>
    <t>الراتب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</si>
  <si>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</si>
  <si>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</si>
  <si>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</si>
  <si>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</si>
  <si>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</si>
  <si>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</si>
  <si>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</si>
  <si>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</si>
  <si>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</si>
  <si>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</si>
  <si>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</si>
  <si>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</si>
  <si>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</si>
  <si>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</si>
  <si>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م15</t>
  </si>
  <si>
    <t>م16</t>
  </si>
  <si>
    <t>م17</t>
  </si>
  <si>
    <t>م18</t>
  </si>
  <si>
    <t>م19</t>
  </si>
  <si>
    <t>م20</t>
  </si>
  <si>
    <t>م21</t>
  </si>
  <si>
    <t>م22</t>
  </si>
  <si>
    <t>م23</t>
  </si>
  <si>
    <t>م24</t>
  </si>
  <si>
    <t>م25</t>
  </si>
  <si>
    <t>م26</t>
  </si>
  <si>
    <t>م27</t>
  </si>
  <si>
    <t>م28</t>
  </si>
  <si>
    <t>م29</t>
  </si>
  <si>
    <t>م30</t>
  </si>
  <si>
    <t>م31</t>
  </si>
  <si>
    <t>م32</t>
  </si>
  <si>
    <t>م33</t>
  </si>
  <si>
    <t>م34</t>
  </si>
  <si>
    <t>م35</t>
  </si>
  <si>
    <t>م36</t>
  </si>
  <si>
    <t>م37</t>
  </si>
  <si>
    <t>م38</t>
  </si>
  <si>
    <t>م39</t>
  </si>
  <si>
    <t>م40</t>
  </si>
  <si>
    <t>م41</t>
  </si>
  <si>
    <t>م42</t>
  </si>
  <si>
    <t>م43</t>
  </si>
  <si>
    <t xml:space="preserve">المطلوب نقل هذه البيانات الى ورقة 2 ولكن تكون على نصفى الورقة </t>
  </si>
  <si>
    <t>IF(ROWS($B$4:B4)&lt;=INT((COUNTA(B:B)-1)/2),INDEX($B$4:$B$43,ROWS($B$4:B4)),"")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</si>
</sst>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rightToLeft="1" topLeftCell="B19" workbookViewId="0">
      <selection activeCell="F6" sqref="F6"/>
    </sheetView>
  </sheetViews>
  <sheetFormatPr defaultColWidth="9" defaultRowHeight="26.25"/>
  <cols>
    <col min="1" max="1" width="9" style="1"/>
    <col min="2" max="2" width="35.28515625" style="1" customWidth="1"/>
    <col min="3" max="3" width="11.140625" style="1" customWidth="1"/>
    <col min="4" max="4" width="9" style="1"/>
    <col min="5" max="5" width="15.5703125" style="1" bestFit="1" customWidth="1"/>
    <col min="6" max="7" width="9" style="1"/>
    <col min="8" max="8" width="13.28515625" style="1" customWidth="1"/>
    <col min="9" max="16384" width="9" style="1"/>
  </cols>
  <sheetData>
    <row r="2" spans="1:5">
      <c r="E2" s="1" t="s">
        <v>46</v>
      </c>
    </row>
    <row r="3" spans="1:5">
      <c r="A3" s="2" t="s">
        <v>0</v>
      </c>
      <c r="B3" s="2" t="s">
        <v>1</v>
      </c>
      <c r="C3" s="2" t="s">
        <v>2</v>
      </c>
    </row>
    <row r="4" spans="1:5">
      <c r="A4" s="1">
        <v>1</v>
      </c>
      <c r="B4" s="1" t="s">
        <v>3</v>
      </c>
      <c r="C4" s="1">
        <v>300</v>
      </c>
      <c r="E4" s="1">
        <f>INT((COUNTA(B:B)-1)/2)</f>
        <v>21</v>
      </c>
    </row>
    <row r="5" spans="1:5">
      <c r="A5" s="1">
        <v>2</v>
      </c>
      <c r="B5" s="1" t="s">
        <v>4</v>
      </c>
      <c r="C5" s="1">
        <v>400</v>
      </c>
    </row>
    <row r="6" spans="1:5">
      <c r="A6" s="1">
        <v>3</v>
      </c>
      <c r="B6" s="1" t="s">
        <v>5</v>
      </c>
      <c r="C6" s="1">
        <v>500</v>
      </c>
    </row>
    <row r="7" spans="1:5">
      <c r="A7" s="1">
        <v>4</v>
      </c>
      <c r="B7" s="1" t="s">
        <v>6</v>
      </c>
      <c r="C7" s="1">
        <v>600</v>
      </c>
    </row>
    <row r="8" spans="1:5">
      <c r="A8" s="1">
        <v>5</v>
      </c>
      <c r="B8" s="1" t="s">
        <v>7</v>
      </c>
      <c r="C8" s="1">
        <v>700</v>
      </c>
    </row>
    <row r="9" spans="1:5">
      <c r="A9" s="1">
        <v>6</v>
      </c>
      <c r="B9" s="1" t="s">
        <v>8</v>
      </c>
      <c r="C9" s="1">
        <v>800</v>
      </c>
    </row>
    <row r="10" spans="1:5">
      <c r="A10" s="1">
        <v>7</v>
      </c>
      <c r="B10" s="1" t="s">
        <v>9</v>
      </c>
      <c r="C10" s="1">
        <v>900</v>
      </c>
    </row>
    <row r="11" spans="1:5">
      <c r="A11" s="1">
        <v>8</v>
      </c>
      <c r="B11" s="1" t="s">
        <v>10</v>
      </c>
      <c r="C11" s="1">
        <v>1000</v>
      </c>
    </row>
    <row r="12" spans="1:5">
      <c r="A12" s="1">
        <v>9</v>
      </c>
      <c r="B12" s="1" t="s">
        <v>11</v>
      </c>
      <c r="C12" s="1">
        <v>1100</v>
      </c>
    </row>
    <row r="13" spans="1:5">
      <c r="A13" s="1">
        <v>10</v>
      </c>
      <c r="B13" s="1" t="s">
        <v>12</v>
      </c>
      <c r="C13" s="1">
        <v>1200</v>
      </c>
    </row>
    <row r="14" spans="1:5">
      <c r="A14" s="1">
        <v>11</v>
      </c>
      <c r="B14" s="1" t="s">
        <v>13</v>
      </c>
      <c r="C14" s="1">
        <v>1300</v>
      </c>
    </row>
    <row r="15" spans="1:5">
      <c r="A15" s="1">
        <v>12</v>
      </c>
      <c r="B15" s="1" t="s">
        <v>14</v>
      </c>
      <c r="C15" s="1">
        <v>1400</v>
      </c>
    </row>
    <row r="16" spans="1:5">
      <c r="A16" s="1">
        <v>13</v>
      </c>
      <c r="B16" s="1" t="s">
        <v>15</v>
      </c>
      <c r="C16" s="1">
        <v>1500</v>
      </c>
    </row>
    <row r="17" spans="1:3">
      <c r="A17" s="1">
        <v>14</v>
      </c>
      <c r="B17" s="1" t="s">
        <v>16</v>
      </c>
      <c r="C17" s="1">
        <v>1600</v>
      </c>
    </row>
    <row r="18" spans="1:3">
      <c r="A18" s="1">
        <v>15</v>
      </c>
      <c r="B18" s="1" t="s">
        <v>17</v>
      </c>
      <c r="C18" s="1">
        <v>1700</v>
      </c>
    </row>
    <row r="19" spans="1:3">
      <c r="A19" s="1">
        <v>16</v>
      </c>
      <c r="B19" s="1" t="s">
        <v>18</v>
      </c>
      <c r="C19" s="1">
        <v>1800</v>
      </c>
    </row>
    <row r="20" spans="1:3">
      <c r="A20" s="1">
        <v>17</v>
      </c>
      <c r="B20" s="1" t="s">
        <v>19</v>
      </c>
      <c r="C20" s="1">
        <v>1900</v>
      </c>
    </row>
    <row r="21" spans="1:3">
      <c r="A21" s="1">
        <v>18</v>
      </c>
      <c r="B21" s="1" t="s">
        <v>20</v>
      </c>
      <c r="C21" s="1">
        <v>2000</v>
      </c>
    </row>
    <row r="22" spans="1:3">
      <c r="A22" s="1">
        <v>19</v>
      </c>
      <c r="B22" s="1" t="s">
        <v>21</v>
      </c>
      <c r="C22" s="1">
        <v>2100</v>
      </c>
    </row>
    <row r="23" spans="1:3">
      <c r="A23" s="1">
        <v>20</v>
      </c>
      <c r="B23" s="1" t="s">
        <v>22</v>
      </c>
      <c r="C23" s="1">
        <v>2200</v>
      </c>
    </row>
    <row r="24" spans="1:3">
      <c r="A24" s="1">
        <v>21</v>
      </c>
      <c r="B24" s="1" t="s">
        <v>23</v>
      </c>
      <c r="C24" s="1">
        <v>2300</v>
      </c>
    </row>
    <row r="25" spans="1:3">
      <c r="A25" s="1">
        <v>22</v>
      </c>
      <c r="B25" s="1" t="s">
        <v>24</v>
      </c>
      <c r="C25" s="1">
        <v>2400</v>
      </c>
    </row>
    <row r="26" spans="1:3">
      <c r="A26" s="1">
        <v>23</v>
      </c>
      <c r="B26" s="1" t="s">
        <v>25</v>
      </c>
      <c r="C26" s="1">
        <v>2500</v>
      </c>
    </row>
    <row r="27" spans="1:3">
      <c r="A27" s="1">
        <v>24</v>
      </c>
      <c r="B27" s="1" t="s">
        <v>26</v>
      </c>
      <c r="C27" s="1">
        <v>2600</v>
      </c>
    </row>
    <row r="28" spans="1:3">
      <c r="A28" s="1">
        <v>25</v>
      </c>
      <c r="B28" s="1" t="s">
        <v>27</v>
      </c>
      <c r="C28" s="1">
        <v>2700</v>
      </c>
    </row>
    <row r="29" spans="1:3">
      <c r="A29" s="1">
        <v>26</v>
      </c>
      <c r="B29" s="1" t="s">
        <v>28</v>
      </c>
      <c r="C29" s="1">
        <v>2800</v>
      </c>
    </row>
    <row r="30" spans="1:3">
      <c r="A30" s="1">
        <v>27</v>
      </c>
      <c r="B30" s="1" t="s">
        <v>29</v>
      </c>
      <c r="C30" s="1">
        <v>2900</v>
      </c>
    </row>
    <row r="31" spans="1:3">
      <c r="A31" s="1">
        <v>28</v>
      </c>
      <c r="B31" s="1" t="s">
        <v>30</v>
      </c>
      <c r="C31" s="1">
        <v>3000</v>
      </c>
    </row>
    <row r="32" spans="1:3">
      <c r="A32" s="1">
        <v>29</v>
      </c>
      <c r="B32" s="1" t="s">
        <v>31</v>
      </c>
      <c r="C32" s="1">
        <v>3100</v>
      </c>
    </row>
    <row r="33" spans="1:8">
      <c r="A33" s="1">
        <v>30</v>
      </c>
      <c r="B33" s="1" t="s">
        <v>32</v>
      </c>
      <c r="C33" s="1">
        <v>3200</v>
      </c>
    </row>
    <row r="34" spans="1:8">
      <c r="A34" s="1">
        <v>31</v>
      </c>
      <c r="B34" s="1" t="s">
        <v>33</v>
      </c>
      <c r="C34" s="1">
        <v>3300</v>
      </c>
    </row>
    <row r="35" spans="1:8">
      <c r="A35" s="1">
        <v>32</v>
      </c>
      <c r="B35" s="1" t="s">
        <v>34</v>
      </c>
      <c r="C35" s="1">
        <v>3400</v>
      </c>
    </row>
    <row r="36" spans="1:8">
      <c r="A36" s="1">
        <v>33</v>
      </c>
      <c r="B36" s="1" t="s">
        <v>35</v>
      </c>
      <c r="C36" s="1">
        <v>3500</v>
      </c>
      <c r="G36" s="1" t="str">
        <f>IF(ROWS($B$4:B36)&lt;=$E$4,INDEX($B$4:$B$43,ROWS($B$4:B36)),"")</f>
        <v/>
      </c>
      <c r="H36" s="1" t="str">
        <f>IF(ROWS($B$4:C36)&lt;=$E$4,INDEX($C$4:$C$43,ROWS($B$4:C36)),"")</f>
        <v/>
      </c>
    </row>
    <row r="37" spans="1:8">
      <c r="A37" s="1">
        <v>34</v>
      </c>
      <c r="B37" s="1" t="s">
        <v>36</v>
      </c>
      <c r="C37" s="1">
        <v>3600</v>
      </c>
      <c r="G37" s="1" t="str">
        <f>IF(ROWS($B$4:B37)&lt;=$E$4,INDEX($B$4:$B$43,ROWS($B$4:B37)),"")</f>
        <v/>
      </c>
      <c r="H37" s="1" t="str">
        <f>IF(ROWS($B$4:C37)&lt;=$E$4,INDEX($C$4:$C$43,ROWS($B$4:C37)),"")</f>
        <v/>
      </c>
    </row>
    <row r="38" spans="1:8">
      <c r="A38" s="1">
        <v>35</v>
      </c>
      <c r="B38" s="1" t="s">
        <v>37</v>
      </c>
      <c r="C38" s="1">
        <v>3700</v>
      </c>
      <c r="G38" s="1" t="str">
        <f>IF(ROWS($B$4:B38)&lt;=$E$4,INDEX($B$4:$B$43,ROWS($B$4:B38)),"")</f>
        <v/>
      </c>
      <c r="H38" s="1" t="str">
        <f>IF(ROWS($B$4:C38)&lt;=$E$4,INDEX($C$4:$C$43,ROWS($B$4:C38)),"")</f>
        <v/>
      </c>
    </row>
    <row r="39" spans="1:8">
      <c r="A39" s="1">
        <v>36</v>
      </c>
      <c r="B39" s="1" t="s">
        <v>38</v>
      </c>
      <c r="C39" s="1">
        <v>3800</v>
      </c>
      <c r="G39" s="1" t="str">
        <f>IF(ROWS($B$4:B39)&lt;=$E$4,INDEX($B$4:$B$43,ROWS($B$4:B39)),"")</f>
        <v/>
      </c>
      <c r="H39" s="1" t="str">
        <f>IF(ROWS($B$4:C39)&lt;=$E$4,INDEX($C$4:$C$43,ROWS($B$4:C39)),"")</f>
        <v/>
      </c>
    </row>
    <row r="40" spans="1:8">
      <c r="A40" s="1">
        <v>37</v>
      </c>
      <c r="B40" s="1" t="s">
        <v>39</v>
      </c>
      <c r="C40" s="1">
        <v>3900</v>
      </c>
      <c r="G40" s="1" t="str">
        <f>IF(ROWS($B$4:B40)&lt;=$E$4,INDEX($B$4:$B$43,ROWS($B$4:B40)),"")</f>
        <v/>
      </c>
      <c r="H40" s="1" t="str">
        <f>IF(ROWS($B$4:C40)&lt;=$E$4,INDEX($C$4:$C$43,ROWS($B$4:C40)),"")</f>
        <v/>
      </c>
    </row>
    <row r="41" spans="1:8">
      <c r="A41" s="1">
        <v>38</v>
      </c>
      <c r="B41" s="1" t="s">
        <v>40</v>
      </c>
      <c r="C41" s="1">
        <v>4000</v>
      </c>
      <c r="G41" s="1" t="str">
        <f>IF(ROWS($B$4:B41)&lt;=$E$4,INDEX($B$4:$B$43,ROWS($B$4:B41)),"")</f>
        <v/>
      </c>
      <c r="H41" s="1" t="str">
        <f>IF(ROWS($B$4:C41)&lt;=$E$4,INDEX($C$4:$C$43,ROWS($B$4:C41)),"")</f>
        <v/>
      </c>
    </row>
    <row r="42" spans="1:8">
      <c r="A42" s="1">
        <v>39</v>
      </c>
      <c r="B42" s="1" t="s">
        <v>41</v>
      </c>
      <c r="C42" s="1">
        <v>4100</v>
      </c>
    </row>
    <row r="43" spans="1:8">
      <c r="A43" s="1">
        <v>40</v>
      </c>
      <c r="B43" s="1" t="s">
        <v>42</v>
      </c>
      <c r="C43" s="1">
        <v>4200</v>
      </c>
    </row>
    <row r="44" spans="1:8">
      <c r="A44" s="1">
        <v>41</v>
      </c>
      <c r="B44" s="1" t="s">
        <v>43</v>
      </c>
      <c r="C44" s="1">
        <v>4300</v>
      </c>
    </row>
    <row r="45" spans="1:8">
      <c r="A45" s="1">
        <v>42</v>
      </c>
      <c r="B45" s="1" t="s">
        <v>44</v>
      </c>
      <c r="C45" s="1">
        <v>4400</v>
      </c>
    </row>
    <row r="46" spans="1:8">
      <c r="A46" s="1">
        <v>43</v>
      </c>
      <c r="B46" s="1" t="s">
        <v>45</v>
      </c>
      <c r="C46" s="1">
        <v>4500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4"/>
  <sheetViews>
    <sheetView rightToLeft="1" tabSelected="1" workbookViewId="0">
      <selection activeCell="K3" sqref="K3"/>
    </sheetView>
  </sheetViews>
  <sheetFormatPr defaultColWidth="9" defaultRowHeight="26.25"/>
  <cols>
    <col min="1" max="1" width="9" style="1"/>
    <col min="2" max="2" width="20.28515625" style="1" customWidth="1"/>
    <col min="3" max="3" width="9.5703125" style="1" bestFit="1" customWidth="1"/>
    <col min="4" max="4" width="9.5703125" style="1" customWidth="1"/>
    <col min="5" max="5" width="12.5703125" style="1" customWidth="1"/>
    <col min="6" max="6" width="21.5703125" style="1" hidden="1" customWidth="1"/>
    <col min="7" max="7" width="21.5703125" style="1" customWidth="1"/>
    <col min="8" max="8" width="9.5703125" style="1" bestFit="1" customWidth="1"/>
    <col min="9" max="16384" width="9" style="1"/>
  </cols>
  <sheetData>
    <row r="1" spans="1:8">
      <c r="F1" s="1" t="s">
        <v>47</v>
      </c>
    </row>
    <row r="3" spans="1:8">
      <c r="A3" s="3" t="s">
        <v>0</v>
      </c>
      <c r="B3" s="3" t="s">
        <v>1</v>
      </c>
      <c r="C3" s="3" t="s">
        <v>2</v>
      </c>
      <c r="D3" s="3"/>
      <c r="E3" s="3" t="s">
        <v>0</v>
      </c>
      <c r="F3" s="3" t="s">
        <v>1</v>
      </c>
      <c r="G3" s="3" t="s">
        <v>1</v>
      </c>
      <c r="H3" s="3" t="s">
        <v>2</v>
      </c>
    </row>
    <row r="4" spans="1:8">
      <c r="A4" s="5">
        <v>1</v>
      </c>
      <c r="B4" s="5" t="str">
        <f t="array" ref="B4">IF(ROWS(ورقة1!B$4:B4)&lt;=INT(COUNTA((ورقة1!$B$4:$B$46)-1)/2),INDEX(ورقة1!$B$4:$B$46,ROWS(ورقة1!$B$4:B4)),"")</f>
        <v>م1</v>
      </c>
      <c r="C4" s="5">
        <f>IFERROR(VLOOKUP(B4,ورقة1!$B$4:$C$46,2),"")</f>
        <v>300</v>
      </c>
      <c r="D4" s="4"/>
      <c r="E4" s="5">
        <f>22</f>
        <v>22</v>
      </c>
      <c r="F4" s="5" t="str">
        <f t="array" ref="F4">IFERROR(IF(ROWS(ورقة1!B$4:B4)&gt;INT(COUNTA((ورقة1!$B$4:$B$46)-1)/2),INDEX(ورقة1!$B$4:$B$46,ROWS(ورقة1!$B$4:B4)),""),"")</f>
        <v/>
      </c>
      <c r="G4" s="5" t="str">
        <f t="array" ref="G4">IFERROR(INDEX($F$4:$F$46,SMALL(IF($F$4:$F$46&lt;&gt;"",ROW($G$4:$G$46)-ROW($G$4)+1),ROWS($G$4:G4))),"")</f>
        <v>م22</v>
      </c>
      <c r="H4" s="5">
        <f>IFERROR(VLOOKUP(G4,ورقة1!$B$4:$C$46,2),"")</f>
        <v>2400</v>
      </c>
    </row>
    <row r="5" spans="1:8">
      <c r="A5" s="5">
        <f>IF(B5="","",MAX(A3:A4)+1)</f>
        <v>2</v>
      </c>
      <c r="B5" s="5" t="str">
        <f t="array" ref="B5">IF(ROWS(ورقة1!B$4:B5)&lt;=INT(COUNTA((ورقة1!$B$4:$B$46)-1)/2),INDEX(ورقة1!$B$4:$B$46,ROWS(ورقة1!$B$4:B5)),"")</f>
        <v>م2</v>
      </c>
      <c r="C5" s="5">
        <f>IFERROR(VLOOKUP(B5,ورقة1!$B$4:$C$46,2),"")</f>
        <v>2100</v>
      </c>
      <c r="D5" s="4"/>
      <c r="E5" s="5">
        <f>IF(G5="","",MAX(E3:E4)+1)</f>
        <v>23</v>
      </c>
      <c r="F5" s="5" t="str">
        <f t="array" ref="F5">IFERROR(IF(ROWS(ورقة1!B$4:B5)&gt;INT(COUNTA((ورقة1!$B$4:$B$46)-1)/2),INDEX(ورقة1!$B$4:$B$46,ROWS(ورقة1!$B$4:B5)),""),"")</f>
        <v/>
      </c>
      <c r="G5" s="5" t="str">
        <f t="array" ref="G5">IFERROR(INDEX($F$4:$F$46,SMALL(IF($F$4:$F$46&lt;&gt;"",ROW($G$4:$G$46)-ROW($G$4)+1),ROWS($G$4:G5))),"")</f>
        <v>م23</v>
      </c>
      <c r="H5" s="5">
        <f>IFERROR(VLOOKUP(G5,ورقة1!$B$4:$C$46,2),"")</f>
        <v>2500</v>
      </c>
    </row>
    <row r="6" spans="1:8">
      <c r="A6" s="5">
        <f t="shared" ref="A6:A69" si="0">IF(B6="","",MAX(A4:A5)+1)</f>
        <v>3</v>
      </c>
      <c r="B6" s="5" t="str">
        <f t="array" ref="B6">IF(ROWS(ورقة1!B$4:B6)&lt;=INT(COUNTA((ورقة1!$B$4:$B$46)-1)/2),INDEX(ورقة1!$B$4:$B$46,ROWS(ورقة1!$B$4:B6)),"")</f>
        <v>م3</v>
      </c>
      <c r="C6" s="5">
        <f>IFERROR(VLOOKUP(B6,ورقة1!$B$4:$C$46,2),"")</f>
        <v>3100</v>
      </c>
      <c r="D6" s="4"/>
      <c r="E6" s="5">
        <f t="shared" ref="E6:E69" si="1">IF(G6="","",MAX(E4:E5)+1)</f>
        <v>24</v>
      </c>
      <c r="F6" s="5" t="str">
        <f t="array" ref="F6">IFERROR(IF(ROWS(ورقة1!B$4:B6)&gt;INT(COUNTA((ورقة1!$B$4:$B$46)-1)/2),INDEX(ورقة1!$B$4:$B$46,ROWS(ورقة1!$B$4:B6)),""),"")</f>
        <v/>
      </c>
      <c r="G6" s="5" t="str">
        <f t="array" ref="G6">IFERROR(INDEX($F$4:$F$46,SMALL(IF($F$4:$F$46&lt;&gt;"",ROW($G$4:$G$46)-ROW($G$4)+1),ROWS($G$4:G6))),"")</f>
        <v>م24</v>
      </c>
      <c r="H6" s="5">
        <f>IFERROR(VLOOKUP(G6,ورقة1!$B$4:$C$46,2),"")</f>
        <v>2600</v>
      </c>
    </row>
    <row r="7" spans="1:8">
      <c r="A7" s="5">
        <f t="shared" si="0"/>
        <v>4</v>
      </c>
      <c r="B7" s="5" t="str">
        <f t="array" ref="B7">IF(ROWS(ورقة1!B$4:B7)&lt;=INT(COUNTA((ورقة1!$B$4:$B$46)-1)/2),INDEX(ورقة1!$B$4:$B$46,ROWS(ورقة1!$B$4:B7)),"")</f>
        <v>م4</v>
      </c>
      <c r="C7" s="5">
        <f>IFERROR(VLOOKUP(B7,ورقة1!$B$4:$C$46,2),"")</f>
        <v>4100</v>
      </c>
      <c r="D7" s="4"/>
      <c r="E7" s="5">
        <f t="shared" si="1"/>
        <v>25</v>
      </c>
      <c r="F7" s="5" t="str">
        <f t="array" ref="F7">IFERROR(IF(ROWS(ورقة1!B$4:B7)&gt;INT(COUNTA((ورقة1!$B$4:$B$46)-1)/2),INDEX(ورقة1!$B$4:$B$46,ROWS(ورقة1!$B$4:B7)),""),"")</f>
        <v/>
      </c>
      <c r="G7" s="5" t="str">
        <f t="array" ref="G7">IFERROR(INDEX($F$4:$F$46,SMALL(IF($F$4:$F$46&lt;&gt;"",ROW($G$4:$G$46)-ROW($G$4)+1),ROWS($G$4:G7))),"")</f>
        <v>م25</v>
      </c>
      <c r="H7" s="5">
        <f>IFERROR(VLOOKUP(G7,ورقة1!$B$4:$C$46,2),"")</f>
        <v>2700</v>
      </c>
    </row>
    <row r="8" spans="1:8">
      <c r="A8" s="5">
        <f t="shared" si="0"/>
        <v>5</v>
      </c>
      <c r="B8" s="5" t="str">
        <f t="array" ref="B8">IF(ROWS(ورقة1!B$4:B8)&lt;=INT(COUNTA((ورقة1!$B$4:$B$46)-1)/2),INDEX(ورقة1!$B$4:$B$46,ROWS(ورقة1!$B$4:B8)),"")</f>
        <v>م5</v>
      </c>
      <c r="C8" s="5">
        <f>IFERROR(VLOOKUP(B8,ورقة1!$B$4:$C$46,2),"")</f>
        <v>4500</v>
      </c>
      <c r="D8" s="4"/>
      <c r="E8" s="5">
        <f t="shared" si="1"/>
        <v>26</v>
      </c>
      <c r="F8" s="5" t="str">
        <f t="array" ref="F8">IFERROR(IF(ROWS(ورقة1!B$4:B8)&gt;INT(COUNTA((ورقة1!$B$4:$B$46)-1)/2),INDEX(ورقة1!$B$4:$B$46,ROWS(ورقة1!$B$4:B8)),""),"")</f>
        <v/>
      </c>
      <c r="G8" s="5" t="str">
        <f t="array" ref="G8">IFERROR(INDEX($F$4:$F$46,SMALL(IF($F$4:$F$46&lt;&gt;"",ROW($G$4:$G$46)-ROW($G$4)+1),ROWS($G$4:G8))),"")</f>
        <v>م26</v>
      </c>
      <c r="H8" s="5">
        <f>IFERROR(VLOOKUP(G8,ورقة1!$B$4:$C$46,2),"")</f>
        <v>2800</v>
      </c>
    </row>
    <row r="9" spans="1:8">
      <c r="A9" s="5">
        <f t="shared" si="0"/>
        <v>6</v>
      </c>
      <c r="B9" s="5" t="str">
        <f t="array" ref="B9">IF(ROWS(ورقة1!B$4:B9)&lt;=INT(COUNTA((ورقة1!$B$4:$B$46)-1)/2),INDEX(ورقة1!$B$4:$B$46,ROWS(ورقة1!$B$4:B9)),"")</f>
        <v>م6</v>
      </c>
      <c r="C9" s="5">
        <f>IFERROR(VLOOKUP(B9,ورقة1!$B$4:$C$46,2),"")</f>
        <v>4500</v>
      </c>
      <c r="D9" s="4"/>
      <c r="E9" s="5">
        <f t="shared" si="1"/>
        <v>27</v>
      </c>
      <c r="F9" s="5" t="str">
        <f t="array" ref="F9">IFERROR(IF(ROWS(ورقة1!B$4:B9)&gt;INT(COUNTA((ورقة1!$B$4:$B$46)-1)/2),INDEX(ورقة1!$B$4:$B$46,ROWS(ورقة1!$B$4:B9)),""),"")</f>
        <v/>
      </c>
      <c r="G9" s="5" t="str">
        <f t="array" ref="G9">IFERROR(INDEX($F$4:$F$46,SMALL(IF($F$4:$F$46&lt;&gt;"",ROW($G$4:$G$46)-ROW($G$4)+1),ROWS($G$4:G9))),"")</f>
        <v>م27</v>
      </c>
      <c r="H9" s="5">
        <f>IFERROR(VLOOKUP(G9,ورقة1!$B$4:$C$46,2),"")</f>
        <v>2900</v>
      </c>
    </row>
    <row r="10" spans="1:8">
      <c r="A10" s="5">
        <f t="shared" si="0"/>
        <v>7</v>
      </c>
      <c r="B10" s="5" t="str">
        <f t="array" ref="B10">IF(ROWS(ورقة1!B$4:B10)&lt;=INT(COUNTA((ورقة1!$B$4:$B$46)-1)/2),INDEX(ورقة1!$B$4:$B$46,ROWS(ورقة1!$B$4:B10)),"")</f>
        <v>م7</v>
      </c>
      <c r="C10" s="5">
        <f>IFERROR(VLOOKUP(B10,ورقة1!$B$4:$C$46,2),"")</f>
        <v>4500</v>
      </c>
      <c r="D10" s="4"/>
      <c r="E10" s="5">
        <f t="shared" si="1"/>
        <v>28</v>
      </c>
      <c r="F10" s="5" t="str">
        <f t="array" ref="F10">IFERROR(IF(ROWS(ورقة1!B$4:B10)&gt;INT(COUNTA((ورقة1!$B$4:$B$46)-1)/2),INDEX(ورقة1!$B$4:$B$46,ROWS(ورقة1!$B$4:B10)),""),"")</f>
        <v/>
      </c>
      <c r="G10" s="5" t="str">
        <f t="array" ref="G10">IFERROR(INDEX($F$4:$F$46,SMALL(IF($F$4:$F$46&lt;&gt;"",ROW($G$4:$G$46)-ROW($G$4)+1),ROWS($G$4:G10))),"")</f>
        <v>م28</v>
      </c>
      <c r="H10" s="5">
        <f>IFERROR(VLOOKUP(G10,ورقة1!$B$4:$C$46,2),"")</f>
        <v>3000</v>
      </c>
    </row>
    <row r="11" spans="1:8">
      <c r="A11" s="5">
        <f t="shared" si="0"/>
        <v>8</v>
      </c>
      <c r="B11" s="5" t="str">
        <f t="array" ref="B11">IF(ROWS(ورقة1!B$4:B11)&lt;=INT(COUNTA((ورقة1!$B$4:$B$46)-1)/2),INDEX(ورقة1!$B$4:$B$46,ROWS(ورقة1!$B$4:B11)),"")</f>
        <v>م8</v>
      </c>
      <c r="C11" s="5">
        <f>IFERROR(VLOOKUP(B11,ورقة1!$B$4:$C$46,2),"")</f>
        <v>4500</v>
      </c>
      <c r="D11" s="4"/>
      <c r="E11" s="5">
        <f t="shared" si="1"/>
        <v>29</v>
      </c>
      <c r="F11" s="5" t="str">
        <f t="array" ref="F11">IFERROR(IF(ROWS(ورقة1!B$4:B11)&gt;INT(COUNTA((ورقة1!$B$4:$B$46)-1)/2),INDEX(ورقة1!$B$4:$B$46,ROWS(ورقة1!$B$4:B11)),""),"")</f>
        <v/>
      </c>
      <c r="G11" s="5" t="str">
        <f t="array" ref="G11">IFERROR(INDEX($F$4:$F$46,SMALL(IF($F$4:$F$46&lt;&gt;"",ROW($G$4:$G$46)-ROW($G$4)+1),ROWS($G$4:G11))),"")</f>
        <v>م29</v>
      </c>
      <c r="H11" s="5">
        <f>IFERROR(VLOOKUP(G11,ورقة1!$B$4:$C$46,2),"")</f>
        <v>3100</v>
      </c>
    </row>
    <row r="12" spans="1:8">
      <c r="A12" s="5">
        <f t="shared" si="0"/>
        <v>9</v>
      </c>
      <c r="B12" s="5" t="str">
        <f t="array" ref="B12">IF(ROWS(ورقة1!B$4:B12)&lt;=INT(COUNTA((ورقة1!$B$4:$B$46)-1)/2),INDEX(ورقة1!$B$4:$B$46,ROWS(ورقة1!$B$4:B12)),"")</f>
        <v>م9</v>
      </c>
      <c r="C12" s="5">
        <f>IFERROR(VLOOKUP(B12,ورقة1!$B$4:$C$46,2),"")</f>
        <v>4500</v>
      </c>
      <c r="D12" s="4"/>
      <c r="E12" s="5">
        <f t="shared" si="1"/>
        <v>30</v>
      </c>
      <c r="F12" s="5" t="str">
        <f t="array" ref="F12">IFERROR(IF(ROWS(ورقة1!B$4:B12)&gt;INT(COUNTA((ورقة1!$B$4:$B$46)-1)/2),INDEX(ورقة1!$B$4:$B$46,ROWS(ورقة1!$B$4:B12)),""),"")</f>
        <v/>
      </c>
      <c r="G12" s="5" t="str">
        <f t="array" ref="G12">IFERROR(INDEX($F$4:$F$46,SMALL(IF($F$4:$F$46&lt;&gt;"",ROW($G$4:$G$46)-ROW($G$4)+1),ROWS($G$4:G12))),"")</f>
        <v>م30</v>
      </c>
      <c r="H12" s="5">
        <f>IFERROR(VLOOKUP(G12,ورقة1!$B$4:$C$46,2),"")</f>
        <v>3200</v>
      </c>
    </row>
    <row r="13" spans="1:8">
      <c r="A13" s="5">
        <f t="shared" si="0"/>
        <v>10</v>
      </c>
      <c r="B13" s="5" t="str">
        <f t="array" ref="B13">IF(ROWS(ورقة1!B$4:B13)&lt;=INT(COUNTA((ورقة1!$B$4:$B$46)-1)/2),INDEX(ورقة1!$B$4:$B$46,ROWS(ورقة1!$B$4:B13)),"")</f>
        <v>م10</v>
      </c>
      <c r="C13" s="5">
        <f>IFERROR(VLOOKUP(B13,ورقة1!$B$4:$C$46,2),"")</f>
        <v>300</v>
      </c>
      <c r="D13" s="4"/>
      <c r="E13" s="5">
        <f t="shared" si="1"/>
        <v>31</v>
      </c>
      <c r="F13" s="5" t="str">
        <f t="array" ref="F13">IFERROR(IF(ROWS(ورقة1!B$4:B13)&gt;INT(COUNTA((ورقة1!$B$4:$B$46)-1)/2),INDEX(ورقة1!$B$4:$B$46,ROWS(ورقة1!$B$4:B13)),""),"")</f>
        <v/>
      </c>
      <c r="G13" s="5" t="str">
        <f t="array" ref="G13">IFERROR(INDEX($F$4:$F$46,SMALL(IF($F$4:$F$46&lt;&gt;"",ROW($G$4:$G$46)-ROW($G$4)+1),ROWS($G$4:G13))),"")</f>
        <v>م31</v>
      </c>
      <c r="H13" s="5">
        <f>IFERROR(VLOOKUP(G13,ورقة1!$B$4:$C$46,2),"")</f>
        <v>3300</v>
      </c>
    </row>
    <row r="14" spans="1:8">
      <c r="A14" s="5">
        <f t="shared" si="0"/>
        <v>11</v>
      </c>
      <c r="B14" s="5" t="str">
        <f t="array" ref="B14">IF(ROWS(ورقة1!B$4:B14)&lt;=INT(COUNTA((ورقة1!$B$4:$B$46)-1)/2),INDEX(ورقة1!$B$4:$B$46,ROWS(ورقة1!$B$4:B14)),"")</f>
        <v>م11</v>
      </c>
      <c r="C14" s="5">
        <f>IFERROR(VLOOKUP(B14,ورقة1!$B$4:$C$46,2),"")</f>
        <v>1300</v>
      </c>
      <c r="D14" s="4"/>
      <c r="E14" s="5">
        <f t="shared" si="1"/>
        <v>32</v>
      </c>
      <c r="F14" s="5" t="str">
        <f t="array" ref="F14">IFERROR(IF(ROWS(ورقة1!B$4:B14)&gt;INT(COUNTA((ورقة1!$B$4:$B$46)-1)/2),INDEX(ورقة1!$B$4:$B$46,ROWS(ورقة1!$B$4:B14)),""),"")</f>
        <v/>
      </c>
      <c r="G14" s="5" t="str">
        <f t="array" ref="G14">IFERROR(INDEX($F$4:$F$46,SMALL(IF($F$4:$F$46&lt;&gt;"",ROW($G$4:$G$46)-ROW($G$4)+1),ROWS($G$4:G14))),"")</f>
        <v>م32</v>
      </c>
      <c r="H14" s="5">
        <f>IFERROR(VLOOKUP(G14,ورقة1!$B$4:$C$46,2),"")</f>
        <v>3400</v>
      </c>
    </row>
    <row r="15" spans="1:8">
      <c r="A15" s="5">
        <f t="shared" si="0"/>
        <v>12</v>
      </c>
      <c r="B15" s="5" t="str">
        <f t="array" ref="B15">IF(ROWS(ورقة1!B$4:B15)&lt;=INT(COUNTA((ورقة1!$B$4:$B$46)-1)/2),INDEX(ورقة1!$B$4:$B$46,ROWS(ورقة1!$B$4:B15)),"")</f>
        <v>م12</v>
      </c>
      <c r="C15" s="5">
        <f>IFERROR(VLOOKUP(B15,ورقة1!$B$4:$C$46,2),"")</f>
        <v>1400</v>
      </c>
      <c r="D15" s="4"/>
      <c r="E15" s="5">
        <f t="shared" si="1"/>
        <v>33</v>
      </c>
      <c r="F15" s="5" t="str">
        <f t="array" ref="F15">IFERROR(IF(ROWS(ورقة1!B$4:B15)&gt;INT(COUNTA((ورقة1!$B$4:$B$46)-1)/2),INDEX(ورقة1!$B$4:$B$46,ROWS(ورقة1!$B$4:B15)),""),"")</f>
        <v/>
      </c>
      <c r="G15" s="5" t="str">
        <f t="array" ref="G15">IFERROR(INDEX($F$4:$F$46,SMALL(IF($F$4:$F$46&lt;&gt;"",ROW($G$4:$G$46)-ROW($G$4)+1),ROWS($G$4:G15))),"")</f>
        <v>م33</v>
      </c>
      <c r="H15" s="5">
        <f>IFERROR(VLOOKUP(G15,ورقة1!$B$4:$C$46,2),"")</f>
        <v>3500</v>
      </c>
    </row>
    <row r="16" spans="1:8">
      <c r="A16" s="5">
        <f t="shared" si="0"/>
        <v>13</v>
      </c>
      <c r="B16" s="5" t="str">
        <f t="array" ref="B16">IF(ROWS(ورقة1!B$4:B16)&lt;=INT(COUNTA((ورقة1!$B$4:$B$46)-1)/2),INDEX(ورقة1!$B$4:$B$46,ROWS(ورقة1!$B$4:B16)),"")</f>
        <v>م13</v>
      </c>
      <c r="C16" s="5">
        <f>IFERROR(VLOOKUP(B16,ورقة1!$B$4:$C$46,2),"")</f>
        <v>1500</v>
      </c>
      <c r="D16" s="4"/>
      <c r="E16" s="5">
        <f t="shared" si="1"/>
        <v>34</v>
      </c>
      <c r="F16" s="5" t="str">
        <f t="array" ref="F16">IFERROR(IF(ROWS(ورقة1!B$4:B16)&gt;INT(COUNTA((ورقة1!$B$4:$B$46)-1)/2),INDEX(ورقة1!$B$4:$B$46,ROWS(ورقة1!$B$4:B16)),""),"")</f>
        <v/>
      </c>
      <c r="G16" s="5" t="str">
        <f t="array" ref="G16">IFERROR(INDEX($F$4:$F$46,SMALL(IF($F$4:$F$46&lt;&gt;"",ROW($G$4:$G$46)-ROW($G$4)+1),ROWS($G$4:G16))),"")</f>
        <v>م34</v>
      </c>
      <c r="H16" s="5">
        <f>IFERROR(VLOOKUP(G16,ورقة1!$B$4:$C$46,2),"")</f>
        <v>3600</v>
      </c>
    </row>
    <row r="17" spans="1:8">
      <c r="A17" s="5">
        <f t="shared" si="0"/>
        <v>14</v>
      </c>
      <c r="B17" s="5" t="str">
        <f t="array" ref="B17">IF(ROWS(ورقة1!B$4:B17)&lt;=INT(COUNTA((ورقة1!$B$4:$B$46)-1)/2),INDEX(ورقة1!$B$4:$B$46,ROWS(ورقة1!$B$4:B17)),"")</f>
        <v>م14</v>
      </c>
      <c r="C17" s="5">
        <f>IFERROR(VLOOKUP(B17,ورقة1!$B$4:$C$46,2),"")</f>
        <v>1600</v>
      </c>
      <c r="D17" s="4"/>
      <c r="E17" s="5">
        <f t="shared" si="1"/>
        <v>35</v>
      </c>
      <c r="F17" s="5" t="str">
        <f t="array" ref="F17">IFERROR(IF(ROWS(ورقة1!B$4:B17)&gt;INT(COUNTA((ورقة1!$B$4:$B$46)-1)/2),INDEX(ورقة1!$B$4:$B$46,ROWS(ورقة1!$B$4:B17)),""),"")</f>
        <v/>
      </c>
      <c r="G17" s="5" t="str">
        <f t="array" ref="G17">IFERROR(INDEX($F$4:$F$46,SMALL(IF($F$4:$F$46&lt;&gt;"",ROW($G$4:$G$46)-ROW($G$4)+1),ROWS($G$4:G17))),"")</f>
        <v>م35</v>
      </c>
      <c r="H17" s="5">
        <f>IFERROR(VLOOKUP(G17,ورقة1!$B$4:$C$46,2),"")</f>
        <v>3700</v>
      </c>
    </row>
    <row r="18" spans="1:8">
      <c r="A18" s="5">
        <f t="shared" si="0"/>
        <v>15</v>
      </c>
      <c r="B18" s="5" t="str">
        <f t="array" ref="B18">IF(ROWS(ورقة1!B$4:B18)&lt;=INT(COUNTA((ورقة1!$B$4:$B$46)-1)/2),INDEX(ورقة1!$B$4:$B$46,ROWS(ورقة1!$B$4:B18)),"")</f>
        <v>م15</v>
      </c>
      <c r="C18" s="5">
        <f>IFERROR(VLOOKUP(B18,ورقة1!$B$4:$C$46,2),"")</f>
        <v>1700</v>
      </c>
      <c r="D18" s="4"/>
      <c r="E18" s="5">
        <f t="shared" si="1"/>
        <v>36</v>
      </c>
      <c r="F18" s="5" t="str">
        <f t="array" ref="F18">IFERROR(IF(ROWS(ورقة1!B$4:B18)&gt;INT(COUNTA((ورقة1!$B$4:$B$46)-1)/2),INDEX(ورقة1!$B$4:$B$46,ROWS(ورقة1!$B$4:B18)),""),"")</f>
        <v/>
      </c>
      <c r="G18" s="5" t="str">
        <f t="array" ref="G18">IFERROR(INDEX($F$4:$F$46,SMALL(IF($F$4:$F$46&lt;&gt;"",ROW($G$4:$G$46)-ROW($G$4)+1),ROWS($G$4:G18))),"")</f>
        <v>م36</v>
      </c>
      <c r="H18" s="5">
        <f>IFERROR(VLOOKUP(G18,ورقة1!$B$4:$C$46,2),"")</f>
        <v>3800</v>
      </c>
    </row>
    <row r="19" spans="1:8">
      <c r="A19" s="5">
        <f t="shared" si="0"/>
        <v>16</v>
      </c>
      <c r="B19" s="5" t="str">
        <f t="array" ref="B19">IF(ROWS(ورقة1!B$4:B19)&lt;=INT(COUNTA((ورقة1!$B$4:$B$46)-1)/2),INDEX(ورقة1!$B$4:$B$46,ROWS(ورقة1!$B$4:B19)),"")</f>
        <v>م16</v>
      </c>
      <c r="C19" s="5">
        <f>IFERROR(VLOOKUP(B19,ورقة1!$B$4:$C$46,2),"")</f>
        <v>1800</v>
      </c>
      <c r="D19" s="4"/>
      <c r="E19" s="5">
        <f t="shared" si="1"/>
        <v>37</v>
      </c>
      <c r="F19" s="5" t="str">
        <f t="array" ref="F19">IFERROR(IF(ROWS(ورقة1!B$4:B19)&gt;INT(COUNTA((ورقة1!$B$4:$B$46)-1)/2),INDEX(ورقة1!$B$4:$B$46,ROWS(ورقة1!$B$4:B19)),""),"")</f>
        <v/>
      </c>
      <c r="G19" s="5" t="str">
        <f t="array" ref="G19">IFERROR(INDEX($F$4:$F$46,SMALL(IF($F$4:$F$46&lt;&gt;"",ROW($G$4:$G$46)-ROW($G$4)+1),ROWS($G$4:G19))),"")</f>
        <v>م37</v>
      </c>
      <c r="H19" s="5">
        <f>IFERROR(VLOOKUP(G19,ورقة1!$B$4:$C$46,2),"")</f>
        <v>3900</v>
      </c>
    </row>
    <row r="20" spans="1:8">
      <c r="A20" s="5">
        <f t="shared" si="0"/>
        <v>17</v>
      </c>
      <c r="B20" s="5" t="str">
        <f t="array" ref="B20">IF(ROWS(ورقة1!B$4:B20)&lt;=INT(COUNTA((ورقة1!$B$4:$B$46)-1)/2),INDEX(ورقة1!$B$4:$B$46,ROWS(ورقة1!$B$4:B20)),"")</f>
        <v>م17</v>
      </c>
      <c r="C20" s="5">
        <f>IFERROR(VLOOKUP(B20,ورقة1!$B$4:$C$46,2),"")</f>
        <v>1900</v>
      </c>
      <c r="D20" s="4"/>
      <c r="E20" s="5">
        <f t="shared" si="1"/>
        <v>38</v>
      </c>
      <c r="F20" s="5" t="str">
        <f t="array" ref="F20">IFERROR(IF(ROWS(ورقة1!B$4:B20)&gt;INT(COUNTA((ورقة1!$B$4:$B$46)-1)/2),INDEX(ورقة1!$B$4:$B$46,ROWS(ورقة1!$B$4:B20)),""),"")</f>
        <v/>
      </c>
      <c r="G20" s="5" t="str">
        <f t="array" ref="G20">IFERROR(INDEX($F$4:$F$46,SMALL(IF($F$4:$F$46&lt;&gt;"",ROW($G$4:$G$46)-ROW($G$4)+1),ROWS($G$4:G20))),"")</f>
        <v>م38</v>
      </c>
      <c r="H20" s="5">
        <f>IFERROR(VLOOKUP(G20,ورقة1!$B$4:$C$46,2),"")</f>
        <v>4000</v>
      </c>
    </row>
    <row r="21" spans="1:8">
      <c r="A21" s="5">
        <f t="shared" si="0"/>
        <v>18</v>
      </c>
      <c r="B21" s="5" t="str">
        <f t="array" ref="B21">IF(ROWS(ورقة1!B$4:B21)&lt;=INT(COUNTA((ورقة1!$B$4:$B$46)-1)/2),INDEX(ورقة1!$B$4:$B$46,ROWS(ورقة1!$B$4:B21)),"")</f>
        <v>م18</v>
      </c>
      <c r="C21" s="5">
        <f>IFERROR(VLOOKUP(B21,ورقة1!$B$4:$C$46,2),"")</f>
        <v>2000</v>
      </c>
      <c r="D21" s="4"/>
      <c r="E21" s="5">
        <f t="shared" si="1"/>
        <v>39</v>
      </c>
      <c r="F21" s="5" t="str">
        <f t="array" ref="F21">IFERROR(IF(ROWS(ورقة1!B$4:B21)&gt;INT(COUNTA((ورقة1!$B$4:$B$46)-1)/2),INDEX(ورقة1!$B$4:$B$46,ROWS(ورقة1!$B$4:B21)),""),"")</f>
        <v/>
      </c>
      <c r="G21" s="5" t="str">
        <f t="array" ref="G21">IFERROR(INDEX($F$4:$F$46,SMALL(IF($F$4:$F$46&lt;&gt;"",ROW($G$4:$G$46)-ROW($G$4)+1),ROWS($G$4:G21))),"")</f>
        <v>م39</v>
      </c>
      <c r="H21" s="5">
        <f>IFERROR(VLOOKUP(G21,ورقة1!$B$4:$C$46,2),"")</f>
        <v>4100</v>
      </c>
    </row>
    <row r="22" spans="1:8">
      <c r="A22" s="5">
        <f t="shared" si="0"/>
        <v>19</v>
      </c>
      <c r="B22" s="5" t="str">
        <f t="array" ref="B22">IF(ROWS(ورقة1!B$4:B22)&lt;=INT(COUNTA((ورقة1!$B$4:$B$46)-1)/2),INDEX(ورقة1!$B$4:$B$46,ROWS(ورقة1!$B$4:B22)),"")</f>
        <v>م19</v>
      </c>
      <c r="C22" s="5">
        <f>IFERROR(VLOOKUP(B22,ورقة1!$B$4:$C$46,2),"")</f>
        <v>2100</v>
      </c>
      <c r="D22" s="4"/>
      <c r="E22" s="5">
        <f t="shared" si="1"/>
        <v>40</v>
      </c>
      <c r="F22" s="5" t="str">
        <f t="array" ref="F22">IFERROR(IF(ROWS(ورقة1!B$4:B22)&gt;INT(COUNTA((ورقة1!$B$4:$B$46)-1)/2),INDEX(ورقة1!$B$4:$B$46,ROWS(ورقة1!$B$4:B22)),""),"")</f>
        <v/>
      </c>
      <c r="G22" s="5" t="str">
        <f t="array" ref="G22">IFERROR(INDEX($F$4:$F$46,SMALL(IF($F$4:$F$46&lt;&gt;"",ROW($G$4:$G$46)-ROW($G$4)+1),ROWS($G$4:G22))),"")</f>
        <v>م40</v>
      </c>
      <c r="H22" s="5">
        <f>IFERROR(VLOOKUP(G22,ورقة1!$B$4:$C$46,2),"")</f>
        <v>4200</v>
      </c>
    </row>
    <row r="23" spans="1:8">
      <c r="A23" s="5">
        <f t="shared" si="0"/>
        <v>20</v>
      </c>
      <c r="B23" s="5" t="str">
        <f t="array" ref="B23">IF(ROWS(ورقة1!B$4:B23)&lt;=INT(COUNTA((ورقة1!$B$4:$B$46)-1)/2),INDEX(ورقة1!$B$4:$B$46,ROWS(ورقة1!$B$4:B23)),"")</f>
        <v>م20</v>
      </c>
      <c r="C23" s="5">
        <f>IFERROR(VLOOKUP(B23,ورقة1!$B$4:$C$46,2),"")</f>
        <v>2200</v>
      </c>
      <c r="D23" s="4"/>
      <c r="E23" s="5">
        <f t="shared" si="1"/>
        <v>41</v>
      </c>
      <c r="F23" s="5" t="str">
        <f t="array" ref="F23">IFERROR(IF(ROWS(ورقة1!B$4:B23)&gt;INT(COUNTA((ورقة1!$B$4:$B$46)-1)/2),INDEX(ورقة1!$B$4:$B$46,ROWS(ورقة1!$B$4:B23)),""),"")</f>
        <v/>
      </c>
      <c r="G23" s="5" t="str">
        <f t="array" ref="G23">IFERROR(INDEX($F$4:$F$46,SMALL(IF($F$4:$F$46&lt;&gt;"",ROW($G$4:$G$46)-ROW($G$4)+1),ROWS($G$4:G23))),"")</f>
        <v>م41</v>
      </c>
      <c r="H23" s="5">
        <f>IFERROR(VLOOKUP(G23,ورقة1!$B$4:$C$46,2),"")</f>
        <v>4300</v>
      </c>
    </row>
    <row r="24" spans="1:8">
      <c r="A24" s="5">
        <f t="shared" si="0"/>
        <v>21</v>
      </c>
      <c r="B24" s="5" t="str">
        <f t="array" ref="B24">IF(ROWS(ورقة1!B$4:B24)&lt;=INT(COUNTA((ورقة1!$B$4:$B$46)-1)/2),INDEX(ورقة1!$B$4:$B$46,ROWS(ورقة1!$B$4:B24)),"")</f>
        <v>م21</v>
      </c>
      <c r="C24" s="5">
        <f>IFERROR(VLOOKUP(B24,ورقة1!$B$4:$C$46,2),"")</f>
        <v>2300</v>
      </c>
      <c r="D24" s="4"/>
      <c r="E24" s="5">
        <f t="shared" si="1"/>
        <v>42</v>
      </c>
      <c r="F24" s="5" t="str">
        <f t="array" ref="F24">IFERROR(IF(ROWS(ورقة1!B$4:B24)&gt;INT(COUNTA((ورقة1!$B$4:$B$46)-1)/2),INDEX(ورقة1!$B$4:$B$46,ROWS(ورقة1!$B$4:B24)),""),"")</f>
        <v/>
      </c>
      <c r="G24" s="5" t="str">
        <f t="array" ref="G24">IFERROR(INDEX($F$4:$F$46,SMALL(IF($F$4:$F$46&lt;&gt;"",ROW($G$4:$G$46)-ROW($G$4)+1),ROWS($G$4:G24))),"")</f>
        <v>م42</v>
      </c>
      <c r="H24" s="5">
        <f>IFERROR(VLOOKUP(G24,ورقة1!$B$4:$C$46,2),"")</f>
        <v>4400</v>
      </c>
    </row>
    <row r="25" spans="1:8">
      <c r="A25" s="5" t="str">
        <f t="shared" si="0"/>
        <v/>
      </c>
      <c r="B25" s="5" t="str">
        <f t="array" ref="B25">IF(ROWS(ورقة1!B$4:B25)&lt;=INT(COUNTA((ورقة1!$B$4:$B$46)-1)/2),INDEX(ورقة1!$B$4:$B$46,ROWS(ورقة1!$B$4:B25)),"")</f>
        <v/>
      </c>
      <c r="C25" s="5" t="str">
        <f>IFERROR(VLOOKUP(B25,ورقة1!$B$4:$C$46,2),"")</f>
        <v/>
      </c>
      <c r="D25" s="4"/>
      <c r="E25" s="5">
        <f t="shared" si="1"/>
        <v>43</v>
      </c>
      <c r="F25" s="5" t="str">
        <f t="array" ref="F25">IFERROR(IF(ROWS(ورقة1!B$4:B25)&gt;INT(COUNTA((ورقة1!$B$4:$B$46)-1)/2),INDEX(ورقة1!$B$4:$B$46,ROWS(ورقة1!$B$4:B25)),""),"")</f>
        <v>م22</v>
      </c>
      <c r="G25" s="5" t="str">
        <f t="array" ref="G25">IFERROR(INDEX($F$4:$F$46,SMALL(IF($F$4:$F$46&lt;&gt;"",ROW($G$4:$G$46)-ROW($G$4)+1),ROWS($G$4:G25))),"")</f>
        <v>م43</v>
      </c>
      <c r="H25" s="5">
        <f>IFERROR(VLOOKUP(G25,ورقة1!$B$4:$C$46,2),"")</f>
        <v>4500</v>
      </c>
    </row>
    <row r="26" spans="1:8">
      <c r="A26" s="1" t="str">
        <f t="shared" si="0"/>
        <v/>
      </c>
      <c r="B26" s="1" t="str">
        <f t="array" ref="B26">IF(ROWS(ورقة1!B$4:B26)&lt;=INT(COUNTA((ورقة1!$B$4:$B$46)-1)/2),INDEX(ورقة1!$B$4:$B$46,ROWS(ورقة1!$B$4:B26)),"")</f>
        <v/>
      </c>
      <c r="C26" s="1" t="str">
        <f>IFERROR(VLOOKUP(B26,ورقة1!$B$4:$C$46,2),"")</f>
        <v/>
      </c>
      <c r="E26" s="1" t="str">
        <f t="shared" si="1"/>
        <v/>
      </c>
      <c r="F26" s="1" t="str">
        <f t="array" ref="F26">IFERROR(IF(ROWS(ورقة1!B$4:B26)&gt;INT(COUNTA((ورقة1!$B$4:$B$46)-1)/2),INDEX(ورقة1!$B$4:$B$46,ROWS(ورقة1!$B$4:B26)),""),"")</f>
        <v>م23</v>
      </c>
      <c r="G26" s="1" t="str">
        <f t="array" ref="G26">IFERROR(INDEX($F$4:$F$46,SMALL(IF($F$4:$F$46&lt;&gt;"",ROW($G$4:$G$46)-ROW($G$4)+1),ROWS($G$4:G26))),"")</f>
        <v/>
      </c>
      <c r="H26" s="1" t="str">
        <f>IFERROR(VLOOKUP(G26,ورقة1!$B$4:$C$46,2),"")</f>
        <v/>
      </c>
    </row>
    <row r="27" spans="1:8">
      <c r="A27" s="1" t="str">
        <f t="shared" si="0"/>
        <v/>
      </c>
      <c r="B27" s="1" t="str">
        <f t="array" ref="B27">IF(ROWS(ورقة1!B$4:B27)&lt;=INT(COUNTA((ورقة1!$B$4:$B$46)-1)/2),INDEX(ورقة1!$B$4:$B$46,ROWS(ورقة1!$B$4:B27)),"")</f>
        <v/>
      </c>
      <c r="C27" s="1" t="str">
        <f>IFERROR(VLOOKUP(B27,ورقة1!$B$4:$C$46,2),"")</f>
        <v/>
      </c>
      <c r="E27" s="1" t="str">
        <f t="shared" si="1"/>
        <v/>
      </c>
      <c r="F27" s="1" t="str">
        <f t="array" ref="F27">IFERROR(IF(ROWS(ورقة1!B$4:B27)&gt;INT(COUNTA((ورقة1!$B$4:$B$46)-1)/2),INDEX(ورقة1!$B$4:$B$46,ROWS(ورقة1!$B$4:B27)),""),"")</f>
        <v>م24</v>
      </c>
      <c r="G27" s="1" t="str">
        <f t="array" ref="G27">IFERROR(INDEX($F$4:$F$46,SMALL(IF($F$4:$F$46&lt;&gt;"",ROW($G$4:$G$46)-ROW($G$4)+1),ROWS($G$4:G27))),"")</f>
        <v/>
      </c>
      <c r="H27" s="1" t="str">
        <f>IFERROR(VLOOKUP(G27,ورقة1!$B$4:$C$46,2),"")</f>
        <v/>
      </c>
    </row>
    <row r="28" spans="1:8">
      <c r="A28" s="1" t="str">
        <f t="shared" si="0"/>
        <v/>
      </c>
      <c r="B28" s="1" t="str">
        <f t="array" ref="B28">IF(ROWS(ورقة1!B$4:B28)&lt;=INT(COUNTA((ورقة1!$B$4:$B$46)-1)/2),INDEX(ورقة1!$B$4:$B$46,ROWS(ورقة1!$B$4:B28)),"")</f>
        <v/>
      </c>
      <c r="C28" s="1" t="str">
        <f>IFERROR(VLOOKUP(B28,ورقة1!$B$4:$C$46,2),"")</f>
        <v/>
      </c>
      <c r="E28" s="1" t="str">
        <f t="shared" si="1"/>
        <v/>
      </c>
      <c r="F28" s="1" t="str">
        <f t="array" ref="F28">IFERROR(IF(ROWS(ورقة1!B$4:B28)&gt;INT(COUNTA((ورقة1!$B$4:$B$46)-1)/2),INDEX(ورقة1!$B$4:$B$46,ROWS(ورقة1!$B$4:B28)),""),"")</f>
        <v>م25</v>
      </c>
      <c r="G28" s="1" t="str">
        <f t="array" ref="G28">IFERROR(INDEX($F$4:$F$46,SMALL(IF($F$4:$F$46&lt;&gt;"",ROW($G$4:$G$46)-ROW($G$4)+1),ROWS($G$4:G28))),"")</f>
        <v/>
      </c>
      <c r="H28" s="1" t="str">
        <f>IFERROR(VLOOKUP(G28,ورقة1!$B$4:$C$46,2),"")</f>
        <v/>
      </c>
    </row>
    <row r="29" spans="1:8">
      <c r="A29" s="1" t="str">
        <f t="shared" si="0"/>
        <v/>
      </c>
      <c r="B29" s="1" t="str">
        <f t="array" ref="B29">IF(ROWS(ورقة1!B$4:B29)&lt;=INT(COUNTA((ورقة1!$B$4:$B$46)-1)/2),INDEX(ورقة1!$B$4:$B$46,ROWS(ورقة1!$B$4:B29)),"")</f>
        <v/>
      </c>
      <c r="C29" s="1" t="str">
        <f>IFERROR(VLOOKUP(B29,ورقة1!$B$4:$C$46,2),"")</f>
        <v/>
      </c>
      <c r="E29" s="1" t="str">
        <f t="shared" si="1"/>
        <v/>
      </c>
      <c r="F29" s="1" t="str">
        <f t="array" ref="F29">IFERROR(IF(ROWS(ورقة1!B$4:B29)&gt;INT(COUNTA((ورقة1!$B$4:$B$46)-1)/2),INDEX(ورقة1!$B$4:$B$46,ROWS(ورقة1!$B$4:B29)),""),"")</f>
        <v>م26</v>
      </c>
      <c r="G29" s="1" t="str">
        <f t="array" ref="G29">IFERROR(INDEX($F$4:$F$46,SMALL(IF($F$4:$F$46&lt;&gt;"",ROW($G$4:$G$46)-ROW($G$4)+1),ROWS($G$4:G29))),"")</f>
        <v/>
      </c>
      <c r="H29" s="1" t="str">
        <f>IFERROR(VLOOKUP(G29,ورقة1!$B$4:$C$46,2),"")</f>
        <v/>
      </c>
    </row>
    <row r="30" spans="1:8">
      <c r="A30" s="1" t="str">
        <f t="shared" si="0"/>
        <v/>
      </c>
      <c r="B30" s="1" t="str">
        <f t="array" ref="B30">IF(ROWS(ورقة1!B$4:B30)&lt;=INT(COUNTA((ورقة1!$B$4:$B$46)-1)/2),INDEX(ورقة1!$B$4:$B$46,ROWS(ورقة1!$B$4:B30)),"")</f>
        <v/>
      </c>
      <c r="C30" s="1" t="str">
        <f>IFERROR(VLOOKUP(B30,ورقة1!$B$4:$C$46,2),"")</f>
        <v/>
      </c>
      <c r="E30" s="1" t="str">
        <f t="shared" si="1"/>
        <v/>
      </c>
      <c r="F30" s="1" t="str">
        <f t="array" ref="F30">IFERROR(IF(ROWS(ورقة1!B$4:B30)&gt;INT(COUNTA((ورقة1!$B$4:$B$46)-1)/2),INDEX(ورقة1!$B$4:$B$46,ROWS(ورقة1!$B$4:B30)),""),"")</f>
        <v>م27</v>
      </c>
      <c r="G30" s="1" t="str">
        <f t="array" ref="G30">IFERROR(INDEX($F$4:$F$46,SMALL(IF($F$4:$F$46&lt;&gt;"",ROW($G$4:$G$46)-ROW($G$4)+1),ROWS($G$4:G30))),"")</f>
        <v/>
      </c>
      <c r="H30" s="1" t="str">
        <f>IFERROR(VLOOKUP(G30,ورقة1!$B$4:$C$46,2),"")</f>
        <v/>
      </c>
    </row>
    <row r="31" spans="1:8">
      <c r="A31" s="1" t="str">
        <f t="shared" si="0"/>
        <v/>
      </c>
      <c r="B31" s="1" t="str">
        <f t="array" ref="B31">IF(ROWS(ورقة1!B$4:B31)&lt;=INT(COUNTA((ورقة1!$B$4:$B$46)-1)/2),INDEX(ورقة1!$B$4:$B$46,ROWS(ورقة1!$B$4:B31)),"")</f>
        <v/>
      </c>
      <c r="C31" s="1" t="str">
        <f>IFERROR(VLOOKUP(B31,ورقة1!$B$4:$C$46,2),"")</f>
        <v/>
      </c>
      <c r="E31" s="1" t="str">
        <f t="shared" si="1"/>
        <v/>
      </c>
      <c r="F31" s="1" t="str">
        <f t="array" ref="F31">IFERROR(IF(ROWS(ورقة1!B$4:B31)&gt;INT(COUNTA((ورقة1!$B$4:$B$46)-1)/2),INDEX(ورقة1!$B$4:$B$46,ROWS(ورقة1!$B$4:B31)),""),"")</f>
        <v>م28</v>
      </c>
      <c r="G31" s="1" t="str">
        <f t="array" ref="G31">IFERROR(INDEX($F$4:$F$46,SMALL(IF($F$4:$F$46&lt;&gt;"",ROW($G$4:$G$46)-ROW($G$4)+1),ROWS($G$4:G31))),"")</f>
        <v/>
      </c>
      <c r="H31" s="1" t="str">
        <f>IFERROR(VLOOKUP(G31,ورقة1!$B$4:$C$46,2),"")</f>
        <v/>
      </c>
    </row>
    <row r="32" spans="1:8">
      <c r="A32" s="1" t="str">
        <f t="shared" si="0"/>
        <v/>
      </c>
      <c r="B32" s="1" t="str">
        <f t="array" ref="B32">IF(ROWS(ورقة1!B$4:B32)&lt;=INT(COUNTA((ورقة1!$B$4:$B$46)-1)/2),INDEX(ورقة1!$B$4:$B$46,ROWS(ورقة1!$B$4:B32)),"")</f>
        <v/>
      </c>
      <c r="C32" s="1" t="str">
        <f>IFERROR(VLOOKUP(B32,ورقة1!$B$4:$C$46,2),"")</f>
        <v/>
      </c>
      <c r="E32" s="1" t="str">
        <f t="shared" si="1"/>
        <v/>
      </c>
      <c r="F32" s="1" t="str">
        <f t="array" ref="F32">IFERROR(IF(ROWS(ورقة1!B$4:B32)&gt;INT(COUNTA((ورقة1!$B$4:$B$46)-1)/2),INDEX(ورقة1!$B$4:$B$46,ROWS(ورقة1!$B$4:B32)),""),"")</f>
        <v>م29</v>
      </c>
      <c r="G32" s="1" t="str">
        <f t="array" ref="G32">IFERROR(INDEX($F$4:$F$46,SMALL(IF($F$4:$F$46&lt;&gt;"",ROW($G$4:$G$46)-ROW($G$4)+1),ROWS($G$4:G32))),"")</f>
        <v/>
      </c>
      <c r="H32" s="1" t="str">
        <f>IFERROR(VLOOKUP(G32,ورقة1!$B$4:$C$46,2),"")</f>
        <v/>
      </c>
    </row>
    <row r="33" spans="1:8">
      <c r="A33" s="1" t="str">
        <f t="shared" si="0"/>
        <v/>
      </c>
      <c r="B33" s="1" t="str">
        <f t="array" ref="B33">IF(ROWS(ورقة1!B$4:B33)&lt;=INT(COUNTA((ورقة1!$B$4:$B$46)-1)/2),INDEX(ورقة1!$B$4:$B$46,ROWS(ورقة1!$B$4:B33)),"")</f>
        <v/>
      </c>
      <c r="C33" s="1" t="str">
        <f>IFERROR(VLOOKUP(B33,ورقة1!$B$4:$C$46,2),"")</f>
        <v/>
      </c>
      <c r="E33" s="1" t="str">
        <f t="shared" si="1"/>
        <v/>
      </c>
      <c r="F33" s="1" t="str">
        <f t="array" ref="F33">IFERROR(IF(ROWS(ورقة1!B$4:B33)&gt;INT(COUNTA((ورقة1!$B$4:$B$46)-1)/2),INDEX(ورقة1!$B$4:$B$46,ROWS(ورقة1!$B$4:B33)),""),"")</f>
        <v>م30</v>
      </c>
      <c r="G33" s="1" t="str">
        <f t="array" ref="G33">IFERROR(INDEX($F$4:$F$46,SMALL(IF($F$4:$F$46&lt;&gt;"",ROW($G$4:$G$46)-ROW($G$4)+1),ROWS($G$4:G33))),"")</f>
        <v/>
      </c>
      <c r="H33" s="1" t="str">
        <f>IFERROR(VLOOKUP(G33,ورقة1!$B$4:$C$46,2),"")</f>
        <v/>
      </c>
    </row>
    <row r="34" spans="1:8">
      <c r="A34" s="1" t="str">
        <f t="shared" si="0"/>
        <v/>
      </c>
      <c r="B34" s="1" t="str">
        <f t="array" ref="B34">IF(ROWS(ورقة1!B$4:B34)&lt;=INT(COUNTA((ورقة1!$B$4:$B$46)-1)/2),INDEX(ورقة1!$B$4:$B$46,ROWS(ورقة1!$B$4:B34)),"")</f>
        <v/>
      </c>
      <c r="C34" s="1" t="str">
        <f>IFERROR(VLOOKUP(B34,ورقة1!$B$4:$C$46,2),"")</f>
        <v/>
      </c>
      <c r="E34" s="1" t="str">
        <f t="shared" si="1"/>
        <v/>
      </c>
      <c r="F34" s="1" t="str">
        <f t="array" ref="F34">IFERROR(IF(ROWS(ورقة1!B$4:B34)&gt;INT(COUNTA((ورقة1!$B$4:$B$46)-1)/2),INDEX(ورقة1!$B$4:$B$46,ROWS(ورقة1!$B$4:B34)),""),"")</f>
        <v>م31</v>
      </c>
      <c r="G34" s="1" t="str">
        <f t="array" ref="G34">IFERROR(INDEX($F$4:$F$46,SMALL(IF($F$4:$F$46&lt;&gt;"",ROW($G$4:$G$46)-ROW($G$4)+1),ROWS($G$4:G34))),"")</f>
        <v/>
      </c>
      <c r="H34" s="1" t="str">
        <f>IFERROR(VLOOKUP(G34,ورقة1!$B$4:$C$46,2),"")</f>
        <v/>
      </c>
    </row>
    <row r="35" spans="1:8">
      <c r="A35" s="1" t="str">
        <f t="shared" si="0"/>
        <v/>
      </c>
      <c r="B35" s="1" t="str">
        <f t="array" ref="B35">IF(ROWS(ورقة1!B$4:B35)&lt;=INT(COUNTA((ورقة1!$B$4:$B$46)-1)/2),INDEX(ورقة1!$B$4:$B$46,ROWS(ورقة1!$B$4:B35)),"")</f>
        <v/>
      </c>
      <c r="C35" s="1" t="str">
        <f>IFERROR(VLOOKUP(B35,ورقة1!$B$4:$C$46,2),"")</f>
        <v/>
      </c>
      <c r="E35" s="1" t="str">
        <f t="shared" si="1"/>
        <v/>
      </c>
      <c r="F35" s="1" t="str">
        <f t="array" ref="F35">IFERROR(IF(ROWS(ورقة1!B$4:B35)&gt;INT(COUNTA((ورقة1!$B$4:$B$46)-1)/2),INDEX(ورقة1!$B$4:$B$46,ROWS(ورقة1!$B$4:B35)),""),"")</f>
        <v>م32</v>
      </c>
      <c r="G35" s="1" t="str">
        <f t="array" ref="G35">IFERROR(INDEX($F$4:$F$46,SMALL(IF($F$4:$F$46&lt;&gt;"",ROW($G$4:$G$46)-ROW($G$4)+1),ROWS($G$4:G35))),"")</f>
        <v/>
      </c>
      <c r="H35" s="1" t="str">
        <f>IFERROR(VLOOKUP(G35,ورقة1!$B$4:$C$46,2),"")</f>
        <v/>
      </c>
    </row>
    <row r="36" spans="1:8">
      <c r="A36" s="1" t="str">
        <f t="shared" si="0"/>
        <v/>
      </c>
      <c r="B36" s="1" t="str">
        <f t="array" ref="B36">IF(ROWS(ورقة1!B$4:B36)&lt;=INT(COUNTA((ورقة1!$B$4:$B$46)-1)/2),INDEX(ورقة1!$B$4:$B$46,ROWS(ورقة1!$B$4:B36)),"")</f>
        <v/>
      </c>
      <c r="C36" s="1" t="str">
        <f>IFERROR(VLOOKUP(B36,ورقة1!$B$4:$C$46,2),"")</f>
        <v/>
      </c>
      <c r="E36" s="1" t="str">
        <f t="shared" si="1"/>
        <v/>
      </c>
      <c r="F36" s="1" t="str">
        <f t="array" ref="F36">IFERROR(IF(ROWS(ورقة1!B$4:B36)&gt;INT(COUNTA((ورقة1!$B$4:$B$46)-1)/2),INDEX(ورقة1!$B$4:$B$46,ROWS(ورقة1!$B$4:B36)),""),"")</f>
        <v>م33</v>
      </c>
      <c r="G36" s="1" t="str">
        <f t="array" ref="G36">IFERROR(INDEX($F$4:$F$46,SMALL(IF($F$4:$F$46&lt;&gt;"",ROW($G$4:$G$46)-ROW($G$4)+1),ROWS($G$4:G36))),"")</f>
        <v/>
      </c>
      <c r="H36" s="1" t="str">
        <f>IFERROR(VLOOKUP(G36,ورقة1!$B$4:$C$46,2),"")</f>
        <v/>
      </c>
    </row>
    <row r="37" spans="1:8">
      <c r="A37" s="1" t="str">
        <f t="shared" si="0"/>
        <v/>
      </c>
      <c r="B37" s="1" t="str">
        <f t="array" ref="B37">IF(ROWS(ورقة1!B$4:B37)&lt;=INT(COUNTA((ورقة1!$B$4:$B$46)-1)/2),INDEX(ورقة1!$B$4:$B$46,ROWS(ورقة1!$B$4:B37)),"")</f>
        <v/>
      </c>
      <c r="C37" s="1" t="str">
        <f>IFERROR(VLOOKUP(B37,ورقة1!$B$4:$C$46,2),"")</f>
        <v/>
      </c>
      <c r="E37" s="1" t="str">
        <f t="shared" si="1"/>
        <v/>
      </c>
      <c r="F37" s="1" t="str">
        <f t="array" ref="F37">IFERROR(IF(ROWS(ورقة1!B$4:B37)&gt;INT(COUNTA((ورقة1!$B$4:$B$46)-1)/2),INDEX(ورقة1!$B$4:$B$46,ROWS(ورقة1!$B$4:B37)),""),"")</f>
        <v>م34</v>
      </c>
      <c r="G37" s="1" t="str">
        <f t="array" ref="G37">IFERROR(INDEX($F$4:$F$46,SMALL(IF($F$4:$F$46&lt;&gt;"",ROW($G$4:$G$46)-ROW($G$4)+1),ROWS($G$4:G37))),"")</f>
        <v/>
      </c>
      <c r="H37" s="1" t="str">
        <f>IFERROR(VLOOKUP(G37,ورقة1!$B$4:$C$46,2),"")</f>
        <v/>
      </c>
    </row>
    <row r="38" spans="1:8">
      <c r="A38" s="1" t="str">
        <f t="shared" si="0"/>
        <v/>
      </c>
      <c r="B38" s="1" t="str">
        <f t="array" ref="B38">IF(ROWS(ورقة1!B$4:B38)&lt;=INT(COUNTA((ورقة1!$B$4:$B$46)-1)/2),INDEX(ورقة1!$B$4:$B$46,ROWS(ورقة1!$B$4:B38)),"")</f>
        <v/>
      </c>
      <c r="C38" s="1" t="str">
        <f>IFERROR(VLOOKUP(B38,ورقة1!$B$4:$C$46,2),"")</f>
        <v/>
      </c>
      <c r="E38" s="1" t="str">
        <f t="shared" si="1"/>
        <v/>
      </c>
      <c r="F38" s="1" t="str">
        <f t="array" ref="F38">IFERROR(IF(ROWS(ورقة1!B$4:B38)&gt;INT(COUNTA((ورقة1!$B$4:$B$46)-1)/2),INDEX(ورقة1!$B$4:$B$46,ROWS(ورقة1!$B$4:B38)),""),"")</f>
        <v>م35</v>
      </c>
      <c r="G38" s="1" t="str">
        <f t="array" ref="G38">IFERROR(INDEX($F$4:$F$46,SMALL(IF($F$4:$F$46&lt;&gt;"",ROW($G$4:$G$46)-ROW($G$4)+1),ROWS($G$4:G38))),"")</f>
        <v/>
      </c>
      <c r="H38" s="1" t="str">
        <f>IFERROR(VLOOKUP(G38,ورقة1!$B$4:$C$46,2),"")</f>
        <v/>
      </c>
    </row>
    <row r="39" spans="1:8">
      <c r="A39" s="1" t="str">
        <f t="shared" si="0"/>
        <v/>
      </c>
      <c r="B39" s="1" t="str">
        <f t="array" ref="B39">IF(ROWS(ورقة1!B$4:B39)&lt;=INT(COUNTA((ورقة1!$B$4:$B$46)-1)/2),INDEX(ورقة1!$B$4:$B$46,ROWS(ورقة1!$B$4:B39)),"")</f>
        <v/>
      </c>
      <c r="C39" s="1" t="str">
        <f>IFERROR(VLOOKUP(B39,ورقة1!$B$4:$C$46,2),"")</f>
        <v/>
      </c>
      <c r="E39" s="1" t="str">
        <f t="shared" si="1"/>
        <v/>
      </c>
      <c r="F39" s="1" t="str">
        <f t="array" ref="F39">IFERROR(IF(ROWS(ورقة1!B$4:B39)&gt;INT(COUNTA((ورقة1!$B$4:$B$46)-1)/2),INDEX(ورقة1!$B$4:$B$46,ROWS(ورقة1!$B$4:B39)),""),"")</f>
        <v>م36</v>
      </c>
      <c r="G39" s="1" t="str">
        <f t="array" ref="G39">IFERROR(INDEX($F$4:$F$46,SMALL(IF($F$4:$F$46&lt;&gt;"",ROW($G$4:$G$46)-ROW($G$4)+1),ROWS($G$4:G39))),"")</f>
        <v/>
      </c>
      <c r="H39" s="1" t="str">
        <f>IFERROR(VLOOKUP(G39,ورقة1!$B$4:$C$46,2),"")</f>
        <v/>
      </c>
    </row>
    <row r="40" spans="1:8">
      <c r="A40" s="1" t="str">
        <f t="shared" si="0"/>
        <v/>
      </c>
      <c r="B40" s="1" t="str">
        <f t="array" ref="B40">IF(ROWS(ورقة1!B$4:B40)&lt;=INT(COUNTA((ورقة1!$B$4:$B$46)-1)/2),INDEX(ورقة1!$B$4:$B$46,ROWS(ورقة1!$B$4:B40)),"")</f>
        <v/>
      </c>
      <c r="C40" s="1" t="str">
        <f>IFERROR(VLOOKUP(B40,ورقة1!$B$4:$C$46,2),"")</f>
        <v/>
      </c>
      <c r="E40" s="1" t="str">
        <f t="shared" si="1"/>
        <v/>
      </c>
      <c r="F40" s="1" t="str">
        <f t="array" ref="F40">IFERROR(IF(ROWS(ورقة1!B$4:B40)&gt;INT(COUNTA((ورقة1!$B$4:$B$46)-1)/2),INDEX(ورقة1!$B$4:$B$46,ROWS(ورقة1!$B$4:B40)),""),"")</f>
        <v>م37</v>
      </c>
      <c r="G40" s="1" t="str">
        <f t="array" ref="G40">IFERROR(INDEX($F$4:$F$46,SMALL(IF($F$4:$F$46&lt;&gt;"",ROW($G$4:$G$46)-ROW($G$4)+1),ROWS($G$4:G40))),"")</f>
        <v/>
      </c>
      <c r="H40" s="1" t="str">
        <f>IFERROR(VLOOKUP(G40,ورقة1!$B$4:$C$46,2),"")</f>
        <v/>
      </c>
    </row>
    <row r="41" spans="1:8">
      <c r="A41" s="1" t="str">
        <f t="shared" si="0"/>
        <v/>
      </c>
      <c r="B41" s="1" t="str">
        <f t="array" ref="B41">IF(ROWS(ورقة1!B$4:B41)&lt;=INT(COUNTA((ورقة1!$B$4:$B$46)-1)/2),INDEX(ورقة1!$B$4:$B$46,ROWS(ورقة1!$B$4:B41)),"")</f>
        <v/>
      </c>
      <c r="C41" s="1" t="str">
        <f>IFERROR(VLOOKUP(B41,ورقة1!$B$4:$C$46,2),"")</f>
        <v/>
      </c>
      <c r="E41" s="1" t="str">
        <f t="shared" si="1"/>
        <v/>
      </c>
      <c r="F41" s="1" t="str">
        <f t="array" ref="F41">IFERROR(IF(ROWS(ورقة1!B$4:B41)&gt;INT(COUNTA((ورقة1!$B$4:$B$46)-1)/2),INDEX(ورقة1!$B$4:$B$46,ROWS(ورقة1!$B$4:B41)),""),"")</f>
        <v>م38</v>
      </c>
      <c r="G41" s="1" t="str">
        <f t="array" ref="G41">IFERROR(INDEX($F$4:$F$46,SMALL(IF($F$4:$F$46&lt;&gt;"",ROW($G$4:$G$46)-ROW($G$4)+1),ROWS($G$4:G41))),"")</f>
        <v/>
      </c>
      <c r="H41" s="1" t="str">
        <f>IFERROR(VLOOKUP(G41,ورقة1!$B$4:$C$46,2),"")</f>
        <v/>
      </c>
    </row>
    <row r="42" spans="1:8">
      <c r="A42" s="1" t="str">
        <f t="shared" si="0"/>
        <v/>
      </c>
      <c r="B42" s="1" t="str">
        <f t="array" ref="B42">IF(ROWS(ورقة1!B$4:B42)&lt;=INT(COUNTA((ورقة1!$B$4:$B$46)-1)/2),INDEX(ورقة1!$B$4:$B$46,ROWS(ورقة1!$B$4:B42)),"")</f>
        <v/>
      </c>
      <c r="C42" s="1" t="str">
        <f>IFERROR(VLOOKUP(B42,ورقة1!$B$4:$C$46,2),"")</f>
        <v/>
      </c>
      <c r="E42" s="1" t="str">
        <f t="shared" si="1"/>
        <v/>
      </c>
      <c r="F42" s="1" t="str">
        <f t="array" ref="F42">IFERROR(IF(ROWS(ورقة1!B$4:B42)&gt;INT(COUNTA((ورقة1!$B$4:$B$46)-1)/2),INDEX(ورقة1!$B$4:$B$46,ROWS(ورقة1!$B$4:B42)),""),"")</f>
        <v>م39</v>
      </c>
      <c r="G42" s="1" t="str">
        <f t="array" ref="G42">IFERROR(INDEX($F$4:$F$46,SMALL(IF($F$4:$F$46&lt;&gt;"",ROW($G$4:$G$46)-ROW($G$4)+1),ROWS($G$4:G42))),"")</f>
        <v/>
      </c>
      <c r="H42" s="1" t="str">
        <f>IFERROR(VLOOKUP(G42,ورقة1!$B$4:$C$46,2),"")</f>
        <v/>
      </c>
    </row>
    <row r="43" spans="1:8">
      <c r="A43" s="1" t="str">
        <f t="shared" si="0"/>
        <v/>
      </c>
      <c r="B43" s="1" t="str">
        <f t="array" ref="B43">IF(ROWS(ورقة1!B$4:B43)&lt;=INT(COUNTA((ورقة1!$B$4:$B$46)-1)/2),INDEX(ورقة1!$B$4:$B$46,ROWS(ورقة1!$B$4:B43)),"")</f>
        <v/>
      </c>
      <c r="C43" s="1" t="str">
        <f>IFERROR(VLOOKUP(B43,ورقة1!$B$4:$C$46,2),"")</f>
        <v/>
      </c>
      <c r="E43" s="1" t="str">
        <f t="shared" si="1"/>
        <v/>
      </c>
      <c r="F43" s="1" t="str">
        <f t="array" ref="F43">IFERROR(IF(ROWS(ورقة1!B$4:B43)&gt;INT(COUNTA((ورقة1!$B$4:$B$46)-1)/2),INDEX(ورقة1!$B$4:$B$46,ROWS(ورقة1!$B$4:B43)),""),"")</f>
        <v>م40</v>
      </c>
      <c r="G43" s="1" t="str">
        <f t="array" ref="G43">IFERROR(INDEX($F$4:$F$46,SMALL(IF($F$4:$F$46&lt;&gt;"",ROW($G$4:$G$46)-ROW($G$4)+1),ROWS($G$4:G43))),"")</f>
        <v/>
      </c>
      <c r="H43" s="1" t="str">
        <f>IFERROR(VLOOKUP(G43,ورقة1!$B$4:$C$46,2),"")</f>
        <v/>
      </c>
    </row>
    <row r="44" spans="1:8">
      <c r="A44" s="1" t="str">
        <f t="shared" si="0"/>
        <v/>
      </c>
      <c r="B44" s="1" t="str">
        <f t="array" ref="B44">IF(ROWS(ورقة1!B$4:B44)&lt;=INT(COUNTA((ورقة1!$B$4:$B$46)-1)/2),INDEX(ورقة1!$B$4:$B$46,ROWS(ورقة1!$B$4:B44)),"")</f>
        <v/>
      </c>
      <c r="C44" s="1" t="str">
        <f>IFERROR(VLOOKUP(B44,ورقة1!$B$4:$C$46,2),"")</f>
        <v/>
      </c>
      <c r="E44" s="1" t="str">
        <f t="shared" si="1"/>
        <v/>
      </c>
      <c r="F44" s="1" t="str">
        <f t="array" ref="F44">IFERROR(IF(ROWS(ورقة1!B$4:B44)&gt;INT(COUNTA((ورقة1!$B$4:$B$46)-1)/2),INDEX(ورقة1!$B$4:$B$46,ROWS(ورقة1!$B$4:B44)),""),"")</f>
        <v>م41</v>
      </c>
      <c r="G44" s="1" t="str">
        <f t="array" ref="G44">IFERROR(INDEX($F$4:$F$46,SMALL(IF($F$4:$F$46&lt;&gt;"",ROW($G$4:$G$46)-ROW($G$4)+1),ROWS($G$4:G44))),"")</f>
        <v/>
      </c>
      <c r="H44" s="1" t="str">
        <f>IFERROR(VLOOKUP(G44,ورقة1!$B$4:$C$46,2),"")</f>
        <v/>
      </c>
    </row>
    <row r="45" spans="1:8">
      <c r="A45" s="1" t="str">
        <f t="shared" si="0"/>
        <v/>
      </c>
      <c r="B45" s="1" t="str">
        <f t="array" ref="B45">IF(ROWS(ورقة1!B$4:B45)&lt;=INT(COUNTA((ورقة1!$B$4:$B$46)-1)/2),INDEX(ورقة1!$B$4:$B$46,ROWS(ورقة1!$B$4:B45)),"")</f>
        <v/>
      </c>
      <c r="C45" s="1" t="str">
        <f>IFERROR(VLOOKUP(B45,ورقة1!$B$4:$C$46,2),"")</f>
        <v/>
      </c>
      <c r="E45" s="1" t="str">
        <f t="shared" si="1"/>
        <v/>
      </c>
      <c r="F45" s="1" t="str">
        <f t="array" ref="F45">IFERROR(IF(ROWS(ورقة1!B$4:B45)&gt;INT(COUNTA((ورقة1!$B$4:$B$46)-1)/2),INDEX(ورقة1!$B$4:$B$46,ROWS(ورقة1!$B$4:B45)),""),"")</f>
        <v>م42</v>
      </c>
      <c r="G45" s="1" t="str">
        <f t="array" ref="G45">IFERROR(INDEX($F$4:$F$46,SMALL(IF($F$4:$F$46&lt;&gt;"",ROW($G$4:$G$46)-ROW($G$4)+1),ROWS($G$4:G45))),"")</f>
        <v/>
      </c>
      <c r="H45" s="1" t="str">
        <f>IFERROR(VLOOKUP(G45,ورقة1!$B$4:$C$46,2),"")</f>
        <v/>
      </c>
    </row>
    <row r="46" spans="1:8">
      <c r="A46" s="1" t="str">
        <f t="shared" si="0"/>
        <v/>
      </c>
      <c r="B46" s="1" t="str">
        <f t="array" ref="B46">IF(ROWS(ورقة1!B$4:B46)&lt;=INT(COUNTA((ورقة1!$B$4:$B$46)-1)/2),INDEX(ورقة1!$B$4:$B$46,ROWS(ورقة1!$B$4:B46)),"")</f>
        <v/>
      </c>
      <c r="C46" s="1" t="str">
        <f>IFERROR(VLOOKUP(B46,ورقة1!$B$4:$C$46,2),"")</f>
        <v/>
      </c>
      <c r="E46" s="1" t="str">
        <f t="shared" si="1"/>
        <v/>
      </c>
      <c r="F46" s="1" t="str">
        <f t="array" ref="F46">IFERROR(IF(ROWS(ورقة1!B$4:B46)&gt;INT(COUNTA((ورقة1!$B$4:$B$46)-1)/2),INDEX(ورقة1!$B$4:$B$46,ROWS(ورقة1!$B$4:B46)),""),"")</f>
        <v>م43</v>
      </c>
      <c r="G46" s="1" t="str">
        <f t="array" ref="G46">IFERROR(INDEX($F$4:$F$46,SMALL(IF($F$4:$F$46&lt;&gt;"",ROW($G$4:$G$46)-ROW($G$4)+1),ROWS($G$4:G46))),"")</f>
        <v/>
      </c>
      <c r="H46" s="1" t="str">
        <f>IFERROR(VLOOKUP(G46,ورقة1!$B$4:$C$46,2),"")</f>
        <v/>
      </c>
    </row>
    <row r="47" spans="1:8">
      <c r="A47" s="1" t="str">
        <f t="shared" si="0"/>
        <v/>
      </c>
      <c r="B47" s="1" t="str">
        <f t="array" ref="B47">IF(ROWS(ورقة1!B$4:B47)&lt;=INT(COUNTA((ورقة1!$B$4:$B$46)-1)/2),INDEX(ورقة1!$B$4:$B$46,ROWS(ورقة1!$B$4:B47)),"")</f>
        <v/>
      </c>
      <c r="C47" s="1" t="str">
        <f>IFERROR(VLOOKUP(B47,ورقة1!$B$4:$C$46,2),"")</f>
        <v/>
      </c>
      <c r="E47" s="1" t="str">
        <f t="shared" si="1"/>
        <v/>
      </c>
      <c r="F47" s="1" t="str">
        <f t="array" ref="F47">IFERROR(IF(ROWS(ورقة1!B$4:B47)&gt;INT(COUNTA((ورقة1!$B$4:$B$46)-1)/2),INDEX(ورقة1!$B$4:$B$46,ROWS(ورقة1!$B$4:B47)),""),"")</f>
        <v/>
      </c>
      <c r="G47" s="1" t="str">
        <f t="array" ref="G47">IFERROR(INDEX($F$4:$F$46,SMALL(IF($F$4:$F$46&lt;&gt;"",ROW($G$4:$G$46)-ROW($G$4)+1),ROWS($G$4:G47))),"")</f>
        <v/>
      </c>
      <c r="H47" s="1" t="str">
        <f>IFERROR(VLOOKUP(G47,ورقة1!$B$4:$C$46,2),"")</f>
        <v/>
      </c>
    </row>
    <row r="48" spans="1:8">
      <c r="A48" s="1" t="str">
        <f t="shared" si="0"/>
        <v/>
      </c>
      <c r="B48" s="1" t="str">
        <f t="array" ref="B48">IF(ROWS(ورقة1!B$4:B48)&lt;=INT(COUNTA((ورقة1!$B$4:$B$46)-1)/2),INDEX(ورقة1!$B$4:$B$46,ROWS(ورقة1!$B$4:B48)),"")</f>
        <v/>
      </c>
      <c r="C48" s="1" t="str">
        <f>IFERROR(VLOOKUP(B48,ورقة1!$B$4:$C$46,2),"")</f>
        <v/>
      </c>
      <c r="E48" s="1" t="str">
        <f t="shared" si="1"/>
        <v/>
      </c>
      <c r="F48" s="1" t="str">
        <f t="array" ref="F48">IFERROR(IF(ROWS(ورقة1!B$4:B48)&gt;INT(COUNTA((ورقة1!$B$4:$B$46)-1)/2),INDEX(ورقة1!$B$4:$B$46,ROWS(ورقة1!$B$4:B48)),""),"")</f>
        <v/>
      </c>
      <c r="G48" s="1" t="str">
        <f t="array" ref="G48">IFERROR(INDEX($F$4:$F$46,SMALL(IF($F$4:$F$46&lt;&gt;"",ROW($G$4:$G$46)-ROW($G$4)+1),ROWS($G$4:G48))),"")</f>
        <v/>
      </c>
      <c r="H48" s="1" t="str">
        <f>IFERROR(VLOOKUP(G48,ورقة1!$B$4:$C$46,2),"")</f>
        <v/>
      </c>
    </row>
    <row r="49" spans="1:8">
      <c r="A49" s="1" t="str">
        <f t="shared" si="0"/>
        <v/>
      </c>
      <c r="B49" s="1" t="str">
        <f t="array" ref="B49">IF(ROWS(ورقة1!B$4:B49)&lt;=INT(COUNTA((ورقة1!$B$4:$B$46)-1)/2),INDEX(ورقة1!$B$4:$B$46,ROWS(ورقة1!$B$4:B49)),"")</f>
        <v/>
      </c>
      <c r="C49" s="1" t="str">
        <f>IFERROR(VLOOKUP(B49,ورقة1!$B$4:$C$46,2),"")</f>
        <v/>
      </c>
      <c r="E49" s="1" t="str">
        <f t="shared" si="1"/>
        <v/>
      </c>
      <c r="F49" s="1" t="str">
        <f t="array" ref="F49">IFERROR(IF(ROWS(ورقة1!B$4:B49)&gt;INT(COUNTA((ورقة1!$B$4:$B$46)-1)/2),INDEX(ورقة1!$B$4:$B$46,ROWS(ورقة1!$B$4:B49)),""),"")</f>
        <v/>
      </c>
      <c r="G49" s="1" t="str">
        <f t="array" ref="G49">IFERROR(INDEX($F$4:$F$46,SMALL(IF($F$4:$F$46&lt;&gt;"",ROW($G$4:$G$46)-ROW($G$4)+1),ROWS($G$4:G49))),"")</f>
        <v/>
      </c>
      <c r="H49" s="1" t="str">
        <f>IFERROR(VLOOKUP(G49,ورقة1!$B$4:$C$46,2),"")</f>
        <v/>
      </c>
    </row>
    <row r="50" spans="1:8">
      <c r="A50" s="1" t="str">
        <f t="shared" si="0"/>
        <v/>
      </c>
      <c r="B50" s="1" t="str">
        <f t="array" ref="B50">IF(ROWS(ورقة1!B$4:B50)&lt;=INT(COUNTA((ورقة1!$B$4:$B$46)-1)/2),INDEX(ورقة1!$B$4:$B$46,ROWS(ورقة1!$B$4:B50)),"")</f>
        <v/>
      </c>
      <c r="C50" s="1" t="str">
        <f>IFERROR(VLOOKUP(B50,ورقة1!$B$4:$C$46,2),"")</f>
        <v/>
      </c>
      <c r="E50" s="1" t="str">
        <f t="shared" si="1"/>
        <v/>
      </c>
      <c r="F50" s="1" t="str">
        <f t="array" ref="F50">IFERROR(IF(ROWS(ورقة1!B$4:B50)&gt;INT(COUNTA((ورقة1!$B$4:$B$46)-1)/2),INDEX(ورقة1!$B$4:$B$46,ROWS(ورقة1!$B$4:B50)),""),"")</f>
        <v/>
      </c>
      <c r="G50" s="1" t="str">
        <f t="array" ref="G50">IFERROR(INDEX($F$4:$F$46,SMALL(IF($F$4:$F$46&lt;&gt;"",ROW($G$4:$G$46)-ROW($G$4)+1),ROWS($G$4:G50))),"")</f>
        <v/>
      </c>
      <c r="H50" s="1" t="str">
        <f>IFERROR(VLOOKUP(G50,ورقة1!$B$4:$C$46,2),"")</f>
        <v/>
      </c>
    </row>
    <row r="51" spans="1:8">
      <c r="A51" s="1" t="str">
        <f t="shared" si="0"/>
        <v/>
      </c>
      <c r="B51" s="1" t="str">
        <f t="array" ref="B51">IF(ROWS(ورقة1!B$4:B51)&lt;=INT(COUNTA((ورقة1!$B$4:$B$46)-1)/2),INDEX(ورقة1!$B$4:$B$46,ROWS(ورقة1!$B$4:B51)),"")</f>
        <v/>
      </c>
      <c r="C51" s="1" t="str">
        <f>IFERROR(VLOOKUP(B51,ورقة1!$B$4:$C$46,2),"")</f>
        <v/>
      </c>
      <c r="E51" s="1" t="str">
        <f t="shared" si="1"/>
        <v/>
      </c>
      <c r="F51" s="1" t="str">
        <f t="array" ref="F51">IFERROR(IF(ROWS(ورقة1!B$4:B51)&gt;INT(COUNTA((ورقة1!$B$4:$B$46)-1)/2),INDEX(ورقة1!$B$4:$B$46,ROWS(ورقة1!$B$4:B51)),""),"")</f>
        <v/>
      </c>
      <c r="G51" s="1" t="str">
        <f t="array" ref="G51">IFERROR(INDEX($F$4:$F$46,SMALL(IF($F$4:$F$46&lt;&gt;"",ROW($G$4:$G$46)-ROW($G$4)+1),ROWS($G$4:G51))),"")</f>
        <v/>
      </c>
      <c r="H51" s="1" t="str">
        <f>IFERROR(VLOOKUP(G51,ورقة1!$B$4:$C$46,2),"")</f>
        <v/>
      </c>
    </row>
    <row r="52" spans="1:8">
      <c r="A52" s="1" t="str">
        <f t="shared" si="0"/>
        <v/>
      </c>
      <c r="B52" s="1" t="str">
        <f t="array" ref="B52">IF(ROWS(ورقة1!B$4:B52)&lt;=INT(COUNTA((ورقة1!$B$4:$B$46)-1)/2),INDEX(ورقة1!$B$4:$B$46,ROWS(ورقة1!$B$4:B52)),"")</f>
        <v/>
      </c>
      <c r="C52" s="1" t="str">
        <f>IFERROR(VLOOKUP(B52,ورقة1!$B$4:$C$46,2),"")</f>
        <v/>
      </c>
      <c r="E52" s="1" t="str">
        <f t="shared" si="1"/>
        <v/>
      </c>
      <c r="F52" s="1" t="str">
        <f t="array" ref="F52">IFERROR(IF(ROWS(ورقة1!B$4:B52)&gt;INT(COUNTA((ورقة1!$B$4:$B$46)-1)/2),INDEX(ورقة1!$B$4:$B$46,ROWS(ورقة1!$B$4:B52)),""),"")</f>
        <v/>
      </c>
      <c r="G52" s="1" t="str">
        <f t="array" ref="G52">IFERROR(INDEX($F$4:$F$46,SMALL(IF($F$4:$F$46&lt;&gt;"",ROW($G$4:$G$46)-ROW($G$4)+1),ROWS($G$4:G52))),"")</f>
        <v/>
      </c>
      <c r="H52" s="1" t="str">
        <f>IFERROR(VLOOKUP(G52,ورقة1!$B$4:$C$46,2),"")</f>
        <v/>
      </c>
    </row>
    <row r="53" spans="1:8">
      <c r="A53" s="1" t="str">
        <f t="shared" si="0"/>
        <v/>
      </c>
      <c r="B53" s="1" t="str">
        <f t="array" ref="B53">IF(ROWS(ورقة1!B$4:B53)&lt;=INT(COUNTA((ورقة1!$B$4:$B$46)-1)/2),INDEX(ورقة1!$B$4:$B$46,ROWS(ورقة1!$B$4:B53)),"")</f>
        <v/>
      </c>
      <c r="C53" s="1" t="str">
        <f>IFERROR(VLOOKUP(B53,ورقة1!$B$4:$C$46,2),"")</f>
        <v/>
      </c>
      <c r="E53" s="1" t="str">
        <f t="shared" si="1"/>
        <v/>
      </c>
      <c r="F53" s="1" t="str">
        <f t="array" ref="F53">IFERROR(IF(ROWS(ورقة1!B$4:B53)&gt;INT(COUNTA((ورقة1!$B$4:$B$46)-1)/2),INDEX(ورقة1!$B$4:$B$46,ROWS(ورقة1!$B$4:B53)),""),"")</f>
        <v/>
      </c>
      <c r="G53" s="1" t="str">
        <f t="array" ref="G53">IFERROR(INDEX($F$4:$F$46,SMALL(IF($F$4:$F$46&lt;&gt;"",ROW($G$4:$G$46)-ROW($G$4)+1),ROWS($G$4:G53))),"")</f>
        <v/>
      </c>
      <c r="H53" s="1" t="str">
        <f>IFERROR(VLOOKUP(G53,ورقة1!$B$4:$C$46,2),"")</f>
        <v/>
      </c>
    </row>
    <row r="54" spans="1:8">
      <c r="A54" s="1" t="str">
        <f t="shared" si="0"/>
        <v/>
      </c>
      <c r="B54" s="1" t="str">
        <f t="array" ref="B54">IF(ROWS(ورقة1!B$4:B54)&lt;=INT(COUNTA((ورقة1!$B$4:$B$46)-1)/2),INDEX(ورقة1!$B$4:$B$46,ROWS(ورقة1!$B$4:B54)),"")</f>
        <v/>
      </c>
      <c r="C54" s="1" t="str">
        <f>IFERROR(VLOOKUP(B54,ورقة1!$B$4:$C$46,2),"")</f>
        <v/>
      </c>
      <c r="E54" s="1" t="str">
        <f t="shared" si="1"/>
        <v/>
      </c>
      <c r="F54" s="1" t="str">
        <f t="array" ref="F54">IFERROR(IF(ROWS(ورقة1!B$4:B54)&gt;INT(COUNTA((ورقة1!$B$4:$B$46)-1)/2),INDEX(ورقة1!$B$4:$B$46,ROWS(ورقة1!$B$4:B54)),""),"")</f>
        <v/>
      </c>
      <c r="G54" s="1" t="str">
        <f t="array" ref="G54">IFERROR(INDEX($F$4:$F$46,SMALL(IF($F$4:$F$46&lt;&gt;"",ROW($G$4:$G$46)-ROW($G$4)+1),ROWS($G$4:G54))),"")</f>
        <v/>
      </c>
      <c r="H54" s="1" t="str">
        <f>IFERROR(VLOOKUP(G54,ورقة1!$B$4:$C$46,2),"")</f>
        <v/>
      </c>
    </row>
    <row r="55" spans="1:8">
      <c r="A55" s="1" t="str">
        <f t="shared" si="0"/>
        <v/>
      </c>
      <c r="B55" s="1" t="str">
        <f t="array" ref="B55">IF(ROWS(ورقة1!B$4:B55)&lt;=INT(COUNTA((ورقة1!$B$4:$B$46)-1)/2),INDEX(ورقة1!$B$4:$B$46,ROWS(ورقة1!$B$4:B55)),"")</f>
        <v/>
      </c>
      <c r="C55" s="1" t="str">
        <f>IFERROR(VLOOKUP(B55,ورقة1!$B$4:$C$46,2),"")</f>
        <v/>
      </c>
      <c r="E55" s="1" t="str">
        <f t="shared" si="1"/>
        <v/>
      </c>
      <c r="F55" s="1" t="str">
        <f t="array" ref="F55">IFERROR(IF(ROWS(ورقة1!B$4:B55)&gt;INT(COUNTA((ورقة1!$B$4:$B$46)-1)/2),INDEX(ورقة1!$B$4:$B$46,ROWS(ورقة1!$B$4:B55)),""),"")</f>
        <v/>
      </c>
      <c r="G55" s="1" t="str">
        <f t="array" ref="G55">IFERROR(INDEX($F$4:$F$46,SMALL(IF($F$4:$F$46&lt;&gt;"",ROW($G$4:$G$46)-ROW($G$4)+1),ROWS($G$4:G55))),"")</f>
        <v/>
      </c>
      <c r="H55" s="1" t="str">
        <f>IFERROR(VLOOKUP(G55,ورقة1!$B$4:$C$46,2),"")</f>
        <v/>
      </c>
    </row>
    <row r="56" spans="1:8">
      <c r="A56" s="1" t="str">
        <f t="shared" si="0"/>
        <v/>
      </c>
      <c r="B56" s="1" t="str">
        <f t="array" ref="B56">IF(ROWS(ورقة1!B$4:B56)&lt;=INT(COUNTA((ورقة1!$B$4:$B$46)-1)/2),INDEX(ورقة1!$B$4:$B$46,ROWS(ورقة1!$B$4:B56)),"")</f>
        <v/>
      </c>
      <c r="C56" s="1" t="str">
        <f>IFERROR(VLOOKUP(B56,ورقة1!$B$4:$C$46,2),"")</f>
        <v/>
      </c>
      <c r="E56" s="1" t="str">
        <f t="shared" si="1"/>
        <v/>
      </c>
      <c r="F56" s="1" t="str">
        <f t="array" ref="F56">IFERROR(IF(ROWS(ورقة1!B$4:B56)&gt;INT(COUNTA((ورقة1!$B$4:$B$46)-1)/2),INDEX(ورقة1!$B$4:$B$46,ROWS(ورقة1!$B$4:B56)),""),"")</f>
        <v/>
      </c>
      <c r="G56" s="1" t="str">
        <f t="array" ref="G56">IFERROR(INDEX($F$4:$F$46,SMALL(IF($F$4:$F$46&lt;&gt;"",ROW($G$4:$G$46)-ROW($G$4)+1),ROWS($G$4:G56))),"")</f>
        <v/>
      </c>
      <c r="H56" s="1" t="str">
        <f>IFERROR(VLOOKUP(G56,ورقة1!$B$4:$C$46,2),"")</f>
        <v/>
      </c>
    </row>
    <row r="57" spans="1:8">
      <c r="A57" s="1" t="str">
        <f t="shared" si="0"/>
        <v/>
      </c>
      <c r="B57" s="1" t="str">
        <f t="array" ref="B57">IF(ROWS(ورقة1!B$4:B57)&lt;=INT(COUNTA((ورقة1!$B$4:$B$46)-1)/2),INDEX(ورقة1!$B$4:$B$46,ROWS(ورقة1!$B$4:B57)),"")</f>
        <v/>
      </c>
      <c r="C57" s="1" t="str">
        <f>IFERROR(VLOOKUP(B57,ورقة1!$B$4:$C$46,2),"")</f>
        <v/>
      </c>
      <c r="E57" s="1" t="str">
        <f t="shared" si="1"/>
        <v/>
      </c>
      <c r="F57" s="1" t="str">
        <f t="array" ref="F57">IFERROR(IF(ROWS(ورقة1!B$4:B57)&gt;INT(COUNTA((ورقة1!$B$4:$B$46)-1)/2),INDEX(ورقة1!$B$4:$B$46,ROWS(ورقة1!$B$4:B57)),""),"")</f>
        <v/>
      </c>
      <c r="G57" s="1" t="str">
        <f t="array" ref="G57">IFERROR(INDEX($F$4:$F$46,SMALL(IF($F$4:$F$46&lt;&gt;"",ROW($G$4:$G$46)-ROW($G$4)+1),ROWS($G$4:G57))),"")</f>
        <v/>
      </c>
      <c r="H57" s="1" t="str">
        <f>IFERROR(VLOOKUP(G57,ورقة1!$B$4:$C$46,2),"")</f>
        <v/>
      </c>
    </row>
    <row r="58" spans="1:8">
      <c r="A58" s="1" t="str">
        <f t="shared" si="0"/>
        <v/>
      </c>
      <c r="B58" s="1" t="str">
        <f t="array" ref="B58">IF(ROWS(ورقة1!B$4:B58)&lt;=INT(COUNTA((ورقة1!$B$4:$B$46)-1)/2),INDEX(ورقة1!$B$4:$B$46,ROWS(ورقة1!$B$4:B58)),"")</f>
        <v/>
      </c>
      <c r="C58" s="1" t="str">
        <f>IFERROR(VLOOKUP(B58,ورقة1!$B$4:$C$46,2),"")</f>
        <v/>
      </c>
      <c r="E58" s="1" t="str">
        <f t="shared" si="1"/>
        <v/>
      </c>
      <c r="F58" s="1" t="str">
        <f t="array" ref="F58">IFERROR(IF(ROWS(ورقة1!B$4:B58)&gt;INT(COUNTA((ورقة1!$B$4:$B$46)-1)/2),INDEX(ورقة1!$B$4:$B$46,ROWS(ورقة1!$B$4:B58)),""),"")</f>
        <v/>
      </c>
      <c r="G58" s="1" t="str">
        <f t="array" ref="G58">IFERROR(INDEX($F$4:$F$46,SMALL(IF($F$4:$F$46&lt;&gt;"",ROW($G$4:$G$46)-ROW($G$4)+1),ROWS($G$4:G58))),"")</f>
        <v/>
      </c>
      <c r="H58" s="1" t="str">
        <f>IFERROR(VLOOKUP(G58,ورقة1!$B$4:$C$46,2),"")</f>
        <v/>
      </c>
    </row>
    <row r="59" spans="1:8">
      <c r="A59" s="1" t="str">
        <f t="shared" si="0"/>
        <v/>
      </c>
      <c r="B59" s="1" t="str">
        <f t="array" ref="B59">IF(ROWS(ورقة1!B$4:B59)&lt;=INT(COUNTA((ورقة1!$B$4:$B$46)-1)/2),INDEX(ورقة1!$B$4:$B$46,ROWS(ورقة1!$B$4:B59)),"")</f>
        <v/>
      </c>
      <c r="C59" s="1" t="str">
        <f>IFERROR(VLOOKUP(B59,ورقة1!$B$4:$C$46,2),"")</f>
        <v/>
      </c>
      <c r="E59" s="1" t="str">
        <f t="shared" si="1"/>
        <v/>
      </c>
      <c r="F59" s="1" t="str">
        <f t="array" ref="F59">IFERROR(IF(ROWS(ورقة1!B$4:B59)&gt;INT(COUNTA((ورقة1!$B$4:$B$46)-1)/2),INDEX(ورقة1!$B$4:$B$46,ROWS(ورقة1!$B$4:B59)),""),"")</f>
        <v/>
      </c>
      <c r="G59" s="1" t="str">
        <f t="array" ref="G59">IFERROR(INDEX($F$4:$F$46,SMALL(IF($F$4:$F$46&lt;&gt;"",ROW($G$4:$G$46)-ROW($G$4)+1),ROWS($G$4:G59))),"")</f>
        <v/>
      </c>
      <c r="H59" s="1" t="str">
        <f>IFERROR(VLOOKUP(G59,ورقة1!$B$4:$C$46,2),"")</f>
        <v/>
      </c>
    </row>
    <row r="60" spans="1:8">
      <c r="A60" s="1" t="str">
        <f t="shared" si="0"/>
        <v/>
      </c>
      <c r="B60" s="1" t="str">
        <f t="array" ref="B60">IF(ROWS(ورقة1!B$4:B60)&lt;=INT(COUNTA((ورقة1!$B$4:$B$46)-1)/2),INDEX(ورقة1!$B$4:$B$46,ROWS(ورقة1!$B$4:B60)),"")</f>
        <v/>
      </c>
      <c r="C60" s="1" t="str">
        <f>IFERROR(VLOOKUP(B60,ورقة1!$B$4:$C$46,2),"")</f>
        <v/>
      </c>
      <c r="E60" s="1" t="str">
        <f t="shared" si="1"/>
        <v/>
      </c>
      <c r="F60" s="1" t="str">
        <f t="array" ref="F60">IFERROR(IF(ROWS(ورقة1!B$4:B60)&gt;INT(COUNTA((ورقة1!$B$4:$B$46)-1)/2),INDEX(ورقة1!$B$4:$B$46,ROWS(ورقة1!$B$4:B60)),""),"")</f>
        <v/>
      </c>
      <c r="G60" s="1" t="str">
        <f t="array" ref="G60">IFERROR(INDEX($F$4:$F$46,SMALL(IF($F$4:$F$46&lt;&gt;"",ROW($G$4:$G$46)-ROW($G$4)+1),ROWS($G$4:G60))),"")</f>
        <v/>
      </c>
      <c r="H60" s="1" t="str">
        <f>IFERROR(VLOOKUP(G60,ورقة1!$B$4:$C$46,2),"")</f>
        <v/>
      </c>
    </row>
    <row r="61" spans="1:8">
      <c r="A61" s="1" t="str">
        <f t="shared" si="0"/>
        <v/>
      </c>
      <c r="B61" s="1" t="str">
        <f t="array" ref="B61">IF(ROWS(ورقة1!B$4:B61)&lt;=INT(COUNTA((ورقة1!$B$4:$B$46)-1)/2),INDEX(ورقة1!$B$4:$B$46,ROWS(ورقة1!$B$4:B61)),"")</f>
        <v/>
      </c>
      <c r="C61" s="1" t="str">
        <f>IFERROR(VLOOKUP(B61,ورقة1!$B$4:$C$46,2),"")</f>
        <v/>
      </c>
      <c r="E61" s="1" t="str">
        <f t="shared" si="1"/>
        <v/>
      </c>
      <c r="F61" s="1" t="str">
        <f t="array" ref="F61">IFERROR(IF(ROWS(ورقة1!B$4:B61)&gt;INT(COUNTA((ورقة1!$B$4:$B$46)-1)/2),INDEX(ورقة1!$B$4:$B$46,ROWS(ورقة1!$B$4:B61)),""),"")</f>
        <v/>
      </c>
      <c r="G61" s="1" t="str">
        <f t="array" ref="G61">IFERROR(INDEX($F$4:$F$46,SMALL(IF($F$4:$F$46&lt;&gt;"",ROW($G$4:$G$46)-ROW($G$4)+1),ROWS($G$4:G61))),"")</f>
        <v/>
      </c>
      <c r="H61" s="1" t="str">
        <f>IFERROR(VLOOKUP(G61,ورقة1!$B$4:$C$46,2),"")</f>
        <v/>
      </c>
    </row>
    <row r="62" spans="1:8">
      <c r="A62" s="1" t="str">
        <f t="shared" si="0"/>
        <v/>
      </c>
      <c r="B62" s="1" t="str">
        <f t="array" ref="B62">IF(ROWS(ورقة1!B$4:B62)&lt;=INT(COUNTA((ورقة1!$B$4:$B$46)-1)/2),INDEX(ورقة1!$B$4:$B$46,ROWS(ورقة1!$B$4:B62)),"")</f>
        <v/>
      </c>
      <c r="C62" s="1" t="str">
        <f>IFERROR(VLOOKUP(B62,ورقة1!$B$4:$C$46,2),"")</f>
        <v/>
      </c>
      <c r="E62" s="1" t="str">
        <f t="shared" si="1"/>
        <v/>
      </c>
      <c r="F62" s="1" t="str">
        <f t="array" ref="F62">IFERROR(IF(ROWS(ورقة1!B$4:B62)&gt;INT(COUNTA((ورقة1!$B$4:$B$46)-1)/2),INDEX(ورقة1!$B$4:$B$46,ROWS(ورقة1!$B$4:B62)),""),"")</f>
        <v/>
      </c>
      <c r="G62" s="1" t="str">
        <f t="array" ref="G62">IFERROR(INDEX($F$4:$F$46,SMALL(IF($F$4:$F$46&lt;&gt;"",ROW($G$4:$G$46)-ROW($G$4)+1),ROWS($G$4:G62))),"")</f>
        <v/>
      </c>
      <c r="H62" s="1" t="str">
        <f>IFERROR(VLOOKUP(G62,ورقة1!$B$4:$C$46,2),"")</f>
        <v/>
      </c>
    </row>
    <row r="63" spans="1:8">
      <c r="A63" s="1" t="str">
        <f t="shared" si="0"/>
        <v/>
      </c>
      <c r="B63" s="1" t="str">
        <f t="array" ref="B63">IF(ROWS(ورقة1!B$4:B63)&lt;=INT(COUNTA((ورقة1!$B$4:$B$46)-1)/2),INDEX(ورقة1!$B$4:$B$46,ROWS(ورقة1!$B$4:B63)),"")</f>
        <v/>
      </c>
      <c r="C63" s="1" t="str">
        <f>IFERROR(VLOOKUP(B63,ورقة1!$B$4:$C$46,2),"")</f>
        <v/>
      </c>
      <c r="E63" s="1" t="str">
        <f t="shared" si="1"/>
        <v/>
      </c>
      <c r="F63" s="1" t="str">
        <f t="array" ref="F63">IFERROR(IF(ROWS(ورقة1!B$4:B63)&gt;INT(COUNTA((ورقة1!$B$4:$B$46)-1)/2),INDEX(ورقة1!$B$4:$B$46,ROWS(ورقة1!$B$4:B63)),""),"")</f>
        <v/>
      </c>
      <c r="G63" s="1" t="str">
        <f t="array" ref="G63">IFERROR(INDEX($F$4:$F$46,SMALL(IF($F$4:$F$46&lt;&gt;"",ROW($G$4:$G$46)-ROW($G$4)+1),ROWS($G$4:G63))),"")</f>
        <v/>
      </c>
      <c r="H63" s="1" t="str">
        <f>IFERROR(VLOOKUP(G63,ورقة1!$B$4:$C$46,2),"")</f>
        <v/>
      </c>
    </row>
    <row r="64" spans="1:8">
      <c r="A64" s="1" t="str">
        <f t="shared" si="0"/>
        <v/>
      </c>
      <c r="B64" s="1" t="str">
        <f t="array" ref="B64">IF(ROWS(ورقة1!B$4:B64)&lt;=INT(COUNTA((ورقة1!$B$4:$B$46)-1)/2),INDEX(ورقة1!$B$4:$B$46,ROWS(ورقة1!$B$4:B64)),"")</f>
        <v/>
      </c>
      <c r="C64" s="1" t="str">
        <f>IFERROR(VLOOKUP(B64,ورقة1!$B$4:$C$46,2),"")</f>
        <v/>
      </c>
      <c r="E64" s="1" t="str">
        <f t="shared" si="1"/>
        <v/>
      </c>
      <c r="F64" s="1" t="str">
        <f t="array" ref="F64">IFERROR(IF(ROWS(ورقة1!B$4:B64)&gt;INT(COUNTA((ورقة1!$B$4:$B$46)-1)/2),INDEX(ورقة1!$B$4:$B$46,ROWS(ورقة1!$B$4:B64)),""),"")</f>
        <v/>
      </c>
      <c r="G64" s="1" t="str">
        <f t="array" ref="G64">IFERROR(INDEX($F$4:$F$46,SMALL(IF($F$4:$F$46&lt;&gt;"",ROW($G$4:$G$46)-ROW($G$4)+1),ROWS($G$4:G64))),"")</f>
        <v/>
      </c>
      <c r="H64" s="1" t="str">
        <f>IFERROR(VLOOKUP(G64,ورقة1!$B$4:$C$46,2),"")</f>
        <v/>
      </c>
    </row>
    <row r="65" spans="1:8">
      <c r="A65" s="1" t="str">
        <f t="shared" si="0"/>
        <v/>
      </c>
      <c r="B65" s="1" t="str">
        <f t="array" ref="B65">IF(ROWS(ورقة1!B$4:B65)&lt;=INT(COUNTA((ورقة1!$B$4:$B$46)-1)/2),INDEX(ورقة1!$B$4:$B$46,ROWS(ورقة1!$B$4:B65)),"")</f>
        <v/>
      </c>
      <c r="C65" s="1" t="str">
        <f>IFERROR(VLOOKUP(B65,ورقة1!$B$4:$C$46,2),"")</f>
        <v/>
      </c>
      <c r="E65" s="1" t="str">
        <f t="shared" si="1"/>
        <v/>
      </c>
      <c r="F65" s="1" t="str">
        <f t="array" ref="F65">IFERROR(IF(ROWS(ورقة1!B$4:B65)&gt;INT(COUNTA((ورقة1!$B$4:$B$46)-1)/2),INDEX(ورقة1!$B$4:$B$46,ROWS(ورقة1!$B$4:B65)),""),"")</f>
        <v/>
      </c>
      <c r="G65" s="1" t="str">
        <f t="array" ref="G65">IFERROR(INDEX($F$4:$F$46,SMALL(IF($F$4:$F$46&lt;&gt;"",ROW($G$4:$G$46)-ROW($G$4)+1),ROWS($G$4:G65))),"")</f>
        <v/>
      </c>
      <c r="H65" s="1" t="str">
        <f>IFERROR(VLOOKUP(G65,ورقة1!$B$4:$C$46,2),"")</f>
        <v/>
      </c>
    </row>
    <row r="66" spans="1:8">
      <c r="A66" s="1" t="str">
        <f t="shared" si="0"/>
        <v/>
      </c>
      <c r="B66" s="1" t="str">
        <f t="array" ref="B66">IF(ROWS(ورقة1!B$4:B66)&lt;=INT(COUNTA((ورقة1!$B$4:$B$46)-1)/2),INDEX(ورقة1!$B$4:$B$46,ROWS(ورقة1!$B$4:B66)),"")</f>
        <v/>
      </c>
      <c r="C66" s="1" t="str">
        <f>IFERROR(VLOOKUP(B66,ورقة1!$B$4:$C$46,2),"")</f>
        <v/>
      </c>
      <c r="E66" s="1" t="str">
        <f t="shared" si="1"/>
        <v/>
      </c>
      <c r="F66" s="1" t="str">
        <f t="array" ref="F66">IFERROR(IF(ROWS(ورقة1!B$4:B66)&gt;INT(COUNTA((ورقة1!$B$4:$B$46)-1)/2),INDEX(ورقة1!$B$4:$B$46,ROWS(ورقة1!$B$4:B66)),""),"")</f>
        <v/>
      </c>
      <c r="G66" s="1" t="str">
        <f t="array" ref="G66">IFERROR(INDEX($F$4:$F$46,SMALL(IF($F$4:$F$46&lt;&gt;"",ROW($G$4:$G$46)-ROW($G$4)+1),ROWS($G$4:G66))),"")</f>
        <v/>
      </c>
      <c r="H66" s="1" t="str">
        <f>IFERROR(VLOOKUP(G66,ورقة1!$B$4:$C$46,2),"")</f>
        <v/>
      </c>
    </row>
    <row r="67" spans="1:8">
      <c r="A67" s="1" t="str">
        <f t="shared" si="0"/>
        <v/>
      </c>
      <c r="B67" s="1" t="str">
        <f t="array" ref="B67">IF(ROWS(ورقة1!B$4:B67)&lt;=INT(COUNTA((ورقة1!$B$4:$B$46)-1)/2),INDEX(ورقة1!$B$4:$B$46,ROWS(ورقة1!$B$4:B67)),"")</f>
        <v/>
      </c>
      <c r="C67" s="1" t="str">
        <f>IFERROR(VLOOKUP(B67,ورقة1!$B$4:$C$46,2),"")</f>
        <v/>
      </c>
      <c r="E67" s="1" t="str">
        <f t="shared" si="1"/>
        <v/>
      </c>
      <c r="F67" s="1" t="str">
        <f t="array" ref="F67">IFERROR(IF(ROWS(ورقة1!B$4:B67)&gt;INT(COUNTA((ورقة1!$B$4:$B$46)-1)/2),INDEX(ورقة1!$B$4:$B$46,ROWS(ورقة1!$B$4:B67)),""),"")</f>
        <v/>
      </c>
      <c r="G67" s="1" t="str">
        <f t="array" ref="G67">IFERROR(INDEX($F$4:$F$46,SMALL(IF($F$4:$F$46&lt;&gt;"",ROW($G$4:$G$46)-ROW($G$4)+1),ROWS($G$4:G67))),"")</f>
        <v/>
      </c>
      <c r="H67" s="1" t="str">
        <f>IFERROR(VLOOKUP(G67,ورقة1!$B$4:$C$46,2),"")</f>
        <v/>
      </c>
    </row>
    <row r="68" spans="1:8">
      <c r="A68" s="1" t="str">
        <f t="shared" si="0"/>
        <v/>
      </c>
      <c r="B68" s="1" t="str">
        <f t="array" ref="B68">IF(ROWS(ورقة1!B$4:B68)&lt;=INT(COUNTA((ورقة1!$B$4:$B$46)-1)/2),INDEX(ورقة1!$B$4:$B$46,ROWS(ورقة1!$B$4:B68)),"")</f>
        <v/>
      </c>
      <c r="C68" s="1" t="str">
        <f>IFERROR(VLOOKUP(B68,ورقة1!$B$4:$C$46,2),"")</f>
        <v/>
      </c>
      <c r="E68" s="1" t="str">
        <f t="shared" si="1"/>
        <v/>
      </c>
      <c r="F68" s="1" t="str">
        <f t="array" ref="F68">IFERROR(IF(ROWS(ورقة1!B$4:B68)&gt;INT(COUNTA((ورقة1!$B$4:$B$46)-1)/2),INDEX(ورقة1!$B$4:$B$46,ROWS(ورقة1!$B$4:B68)),""),"")</f>
        <v/>
      </c>
      <c r="G68" s="1" t="str">
        <f t="array" ref="G68">IFERROR(INDEX($F$4:$F$46,SMALL(IF($F$4:$F$46&lt;&gt;"",ROW($G$4:$G$46)-ROW($G$4)+1),ROWS($G$4:G68))),"")</f>
        <v/>
      </c>
      <c r="H68" s="1" t="str">
        <f>IFERROR(VLOOKUP(G68,ورقة1!$B$4:$C$46,2),"")</f>
        <v/>
      </c>
    </row>
    <row r="69" spans="1:8">
      <c r="A69" s="1" t="str">
        <f t="shared" si="0"/>
        <v/>
      </c>
      <c r="B69" s="1" t="str">
        <f t="array" ref="B69">IF(ROWS(ورقة1!B$4:B69)&lt;=INT(COUNTA((ورقة1!$B$4:$B$46)-1)/2),INDEX(ورقة1!$B$4:$B$46,ROWS(ورقة1!$B$4:B69)),"")</f>
        <v/>
      </c>
      <c r="C69" s="1" t="str">
        <f>IFERROR(VLOOKUP(B69,ورقة1!$B$4:$C$46,2),"")</f>
        <v/>
      </c>
      <c r="E69" s="1" t="str">
        <f t="shared" si="1"/>
        <v/>
      </c>
      <c r="F69" s="1" t="str">
        <f t="array" ref="F69">IFERROR(IF(ROWS(ورقة1!B$4:B69)&gt;INT(COUNTA((ورقة1!$B$4:$B$46)-1)/2),INDEX(ورقة1!$B$4:$B$46,ROWS(ورقة1!$B$4:B69)),""),"")</f>
        <v/>
      </c>
      <c r="G69" s="1" t="str">
        <f t="array" ref="G69">IFERROR(INDEX($F$4:$F$46,SMALL(IF($F$4:$F$46&lt;&gt;"",ROW($G$4:$G$46)-ROW($G$4)+1),ROWS($G$4:G69))),"")</f>
        <v/>
      </c>
      <c r="H69" s="1" t="str">
        <f>IFERROR(VLOOKUP(G69,ورقة1!$B$4:$C$46,2),"")</f>
        <v/>
      </c>
    </row>
    <row r="70" spans="1:8">
      <c r="A70" s="1" t="str">
        <f t="shared" ref="A70:A118" si="2">IF(B70="","",MAX(A68:A69)+1)</f>
        <v/>
      </c>
      <c r="B70" s="1" t="str">
        <f t="array" ref="B70">IF(ROWS(ورقة1!B$4:B70)&lt;=INT(COUNTA((ورقة1!$B$4:$B$46)-1)/2),INDEX(ورقة1!$B$4:$B$46,ROWS(ورقة1!$B$4:B70)),"")</f>
        <v/>
      </c>
      <c r="C70" s="1" t="str">
        <f>IFERROR(VLOOKUP(B70,ورقة1!$B$4:$C$46,2),"")</f>
        <v/>
      </c>
      <c r="E70" s="1" t="str">
        <f t="shared" ref="E70:E118" si="3">IF(G70="","",MAX(E68:E69)+1)</f>
        <v/>
      </c>
      <c r="F70" s="1" t="str">
        <f t="array" ref="F70">IFERROR(IF(ROWS(ورقة1!B$4:B70)&gt;INT(COUNTA((ورقة1!$B$4:$B$46)-1)/2),INDEX(ورقة1!$B$4:$B$46,ROWS(ورقة1!$B$4:B70)),""),"")</f>
        <v/>
      </c>
      <c r="G70" s="1" t="str">
        <f t="array" ref="G70">IFERROR(INDEX($F$4:$F$46,SMALL(IF($F$4:$F$46&lt;&gt;"",ROW($G$4:$G$46)-ROW($G$4)+1),ROWS($G$4:G70))),"")</f>
        <v/>
      </c>
      <c r="H70" s="1" t="str">
        <f>IFERROR(VLOOKUP(G70,ورقة1!$B$4:$C$46,2),"")</f>
        <v/>
      </c>
    </row>
    <row r="71" spans="1:8">
      <c r="A71" s="1" t="str">
        <f t="shared" si="2"/>
        <v/>
      </c>
      <c r="B71" s="1" t="str">
        <f t="array" ref="B71">IF(ROWS(ورقة1!B$4:B71)&lt;=INT(COUNTA((ورقة1!$B$4:$B$46)-1)/2),INDEX(ورقة1!$B$4:$B$46,ROWS(ورقة1!$B$4:B71)),"")</f>
        <v/>
      </c>
      <c r="C71" s="1" t="str">
        <f>IFERROR(VLOOKUP(B71,ورقة1!$B$4:$C$46,2),"")</f>
        <v/>
      </c>
      <c r="E71" s="1" t="str">
        <f t="shared" si="3"/>
        <v/>
      </c>
      <c r="F71" s="1" t="str">
        <f t="array" ref="F71">IFERROR(IF(ROWS(ورقة1!B$4:B71)&gt;INT(COUNTA((ورقة1!$B$4:$B$46)-1)/2),INDEX(ورقة1!$B$4:$B$46,ROWS(ورقة1!$B$4:B71)),""),"")</f>
        <v/>
      </c>
      <c r="G71" s="1" t="str">
        <f t="array" ref="G71">IFERROR(INDEX($F$4:$F$46,SMALL(IF($F$4:$F$46&lt;&gt;"",ROW($G$4:$G$46)-ROW($G$4)+1),ROWS($G$4:G71))),"")</f>
        <v/>
      </c>
      <c r="H71" s="1" t="str">
        <f>IFERROR(VLOOKUP(G71,ورقة1!$B$4:$C$46,2),"")</f>
        <v/>
      </c>
    </row>
    <row r="72" spans="1:8">
      <c r="A72" s="1" t="str">
        <f t="shared" si="2"/>
        <v/>
      </c>
      <c r="B72" s="1" t="str">
        <f t="array" ref="B72">IF(ROWS(ورقة1!B$4:B72)&lt;=INT(COUNTA((ورقة1!$B$4:$B$46)-1)/2),INDEX(ورقة1!$B$4:$B$46,ROWS(ورقة1!$B$4:B72)),"")</f>
        <v/>
      </c>
      <c r="C72" s="1" t="str">
        <f>IFERROR(VLOOKUP(B72,ورقة1!$B$4:$C$46,2),"")</f>
        <v/>
      </c>
      <c r="E72" s="1" t="str">
        <f t="shared" si="3"/>
        <v/>
      </c>
      <c r="F72" s="1" t="str">
        <f t="array" ref="F72">IFERROR(IF(ROWS(ورقة1!B$4:B72)&gt;INT(COUNTA((ورقة1!$B$4:$B$46)-1)/2),INDEX(ورقة1!$B$4:$B$46,ROWS(ورقة1!$B$4:B72)),""),"")</f>
        <v/>
      </c>
      <c r="G72" s="1" t="str">
        <f t="array" ref="G72">IFERROR(INDEX($F$4:$F$46,SMALL(IF($F$4:$F$46&lt;&gt;"",ROW($G$4:$G$46)-ROW($G$4)+1),ROWS($G$4:G72))),"")</f>
        <v/>
      </c>
      <c r="H72" s="1" t="str">
        <f>IFERROR(VLOOKUP(G72,ورقة1!$B$4:$C$46,2),"")</f>
        <v/>
      </c>
    </row>
    <row r="73" spans="1:8">
      <c r="A73" s="1" t="str">
        <f t="shared" si="2"/>
        <v/>
      </c>
      <c r="B73" s="1" t="str">
        <f t="array" ref="B73">IF(ROWS(ورقة1!B$4:B73)&lt;=INT(COUNTA((ورقة1!$B$4:$B$46)-1)/2),INDEX(ورقة1!$B$4:$B$46,ROWS(ورقة1!$B$4:B73)),"")</f>
        <v/>
      </c>
      <c r="C73" s="1" t="str">
        <f>IFERROR(VLOOKUP(B73,ورقة1!$B$4:$C$46,2),"")</f>
        <v/>
      </c>
      <c r="E73" s="1" t="str">
        <f t="shared" si="3"/>
        <v/>
      </c>
      <c r="F73" s="1" t="str">
        <f t="array" ref="F73">IFERROR(IF(ROWS(ورقة1!B$4:B73)&gt;INT(COUNTA((ورقة1!$B$4:$B$46)-1)/2),INDEX(ورقة1!$B$4:$B$46,ROWS(ورقة1!$B$4:B73)),""),"")</f>
        <v/>
      </c>
      <c r="G73" s="1" t="str">
        <f t="array" ref="G73">IFERROR(INDEX($F$4:$F$46,SMALL(IF($F$4:$F$46&lt;&gt;"",ROW($G$4:$G$46)-ROW($G$4)+1),ROWS($G$4:G73))),"")</f>
        <v/>
      </c>
      <c r="H73" s="1" t="str">
        <f>IFERROR(VLOOKUP(G73,ورقة1!$B$4:$C$46,2),"")</f>
        <v/>
      </c>
    </row>
    <row r="74" spans="1:8">
      <c r="A74" s="1" t="str">
        <f t="shared" si="2"/>
        <v/>
      </c>
      <c r="B74" s="1" t="str">
        <f t="array" ref="B74">IF(ROWS(ورقة1!B$4:B74)&lt;=INT(COUNTA((ورقة1!$B$4:$B$46)-1)/2),INDEX(ورقة1!$B$4:$B$46,ROWS(ورقة1!$B$4:B74)),"")</f>
        <v/>
      </c>
      <c r="C74" s="1" t="str">
        <f>IFERROR(VLOOKUP(B74,ورقة1!$B$4:$C$46,2),"")</f>
        <v/>
      </c>
      <c r="E74" s="1" t="str">
        <f t="shared" si="3"/>
        <v/>
      </c>
      <c r="F74" s="1" t="str">
        <f t="array" ref="F74">IFERROR(IF(ROWS(ورقة1!B$4:B74)&gt;INT(COUNTA((ورقة1!$B$4:$B$46)-1)/2),INDEX(ورقة1!$B$4:$B$46,ROWS(ورقة1!$B$4:B74)),""),"")</f>
        <v/>
      </c>
      <c r="G74" s="1" t="str">
        <f t="array" ref="G74">IFERROR(INDEX($F$4:$F$46,SMALL(IF($F$4:$F$46&lt;&gt;"",ROW($G$4:$G$46)-ROW($G$4)+1),ROWS($G$4:G74))),"")</f>
        <v/>
      </c>
      <c r="H74" s="1" t="str">
        <f>IFERROR(VLOOKUP(G74,ورقة1!$B$4:$C$46,2),"")</f>
        <v/>
      </c>
    </row>
    <row r="75" spans="1:8">
      <c r="A75" s="1" t="str">
        <f t="shared" si="2"/>
        <v/>
      </c>
      <c r="B75" s="1" t="str">
        <f t="array" ref="B75">IF(ROWS(ورقة1!B$4:B75)&lt;=INT(COUNTA((ورقة1!$B$4:$B$46)-1)/2),INDEX(ورقة1!$B$4:$B$46,ROWS(ورقة1!$B$4:B75)),"")</f>
        <v/>
      </c>
      <c r="C75" s="1" t="str">
        <f>IFERROR(VLOOKUP(B75,ورقة1!$B$4:$C$46,2),"")</f>
        <v/>
      </c>
      <c r="E75" s="1" t="str">
        <f t="shared" si="3"/>
        <v/>
      </c>
      <c r="F75" s="1" t="str">
        <f t="array" ref="F75">IFERROR(IF(ROWS(ورقة1!B$4:B75)&gt;INT(COUNTA((ورقة1!$B$4:$B$46)-1)/2),INDEX(ورقة1!$B$4:$B$46,ROWS(ورقة1!$B$4:B75)),""),"")</f>
        <v/>
      </c>
      <c r="G75" s="1" t="str">
        <f t="array" ref="G75">IFERROR(INDEX($F$4:$F$46,SMALL(IF($F$4:$F$46&lt;&gt;"",ROW($G$4:$G$46)-ROW($G$4)+1),ROWS($G$4:G75))),"")</f>
        <v/>
      </c>
      <c r="H75" s="1" t="str">
        <f>IFERROR(VLOOKUP(G75,ورقة1!$B$4:$C$46,2),"")</f>
        <v/>
      </c>
    </row>
    <row r="76" spans="1:8">
      <c r="A76" s="1" t="str">
        <f t="shared" si="2"/>
        <v/>
      </c>
      <c r="B76" s="1" t="str">
        <f t="array" ref="B76">IF(ROWS(ورقة1!B$4:B76)&lt;=INT(COUNTA((ورقة1!$B$4:$B$46)-1)/2),INDEX(ورقة1!$B$4:$B$46,ROWS(ورقة1!$B$4:B76)),"")</f>
        <v/>
      </c>
      <c r="C76" s="1" t="str">
        <f>IFERROR(VLOOKUP(B76,ورقة1!$B$4:$C$46,2),"")</f>
        <v/>
      </c>
      <c r="E76" s="1" t="str">
        <f t="shared" si="3"/>
        <v/>
      </c>
      <c r="F76" s="1" t="str">
        <f t="array" ref="F76">IFERROR(IF(ROWS(ورقة1!B$4:B76)&gt;INT(COUNTA((ورقة1!$B$4:$B$46)-1)/2),INDEX(ورقة1!$B$4:$B$46,ROWS(ورقة1!$B$4:B76)),""),"")</f>
        <v/>
      </c>
      <c r="G76" s="1" t="str">
        <f t="array" ref="G76">IFERROR(INDEX($F$4:$F$46,SMALL(IF($F$4:$F$46&lt;&gt;"",ROW($G$4:$G$46)-ROW($G$4)+1),ROWS($G$4:G76))),"")</f>
        <v/>
      </c>
      <c r="H76" s="1" t="str">
        <f>IFERROR(VLOOKUP(G76,ورقة1!$B$4:$C$46,2),"")</f>
        <v/>
      </c>
    </row>
    <row r="77" spans="1:8">
      <c r="A77" s="1" t="str">
        <f t="shared" si="2"/>
        <v/>
      </c>
      <c r="B77" s="1" t="str">
        <f t="array" ref="B77">IF(ROWS(ورقة1!B$4:B77)&lt;=INT(COUNTA((ورقة1!$B$4:$B$46)-1)/2),INDEX(ورقة1!$B$4:$B$46,ROWS(ورقة1!$B$4:B77)),"")</f>
        <v/>
      </c>
      <c r="C77" s="1" t="str">
        <f>IFERROR(VLOOKUP(B77,ورقة1!$B$4:$C$46,2),"")</f>
        <v/>
      </c>
      <c r="E77" s="1" t="str">
        <f t="shared" si="3"/>
        <v/>
      </c>
      <c r="F77" s="1" t="str">
        <f t="array" ref="F77">IFERROR(IF(ROWS(ورقة1!B$4:B77)&gt;INT(COUNTA((ورقة1!$B$4:$B$46)-1)/2),INDEX(ورقة1!$B$4:$B$46,ROWS(ورقة1!$B$4:B77)),""),"")</f>
        <v/>
      </c>
      <c r="G77" s="1" t="str">
        <f t="array" ref="G77">IFERROR(INDEX($F$4:$F$46,SMALL(IF($F$4:$F$46&lt;&gt;"",ROW($G$4:$G$46)-ROW($G$4)+1),ROWS($G$4:G77))),"")</f>
        <v/>
      </c>
      <c r="H77" s="1" t="str">
        <f>IFERROR(VLOOKUP(G77,ورقة1!$B$4:$C$46,2),"")</f>
        <v/>
      </c>
    </row>
    <row r="78" spans="1:8">
      <c r="A78" s="1" t="str">
        <f t="shared" si="2"/>
        <v/>
      </c>
      <c r="B78" s="1" t="str">
        <f t="array" ref="B78">IF(ROWS(ورقة1!B$4:B78)&lt;=INT(COUNTA((ورقة1!$B$4:$B$46)-1)/2),INDEX(ورقة1!$B$4:$B$46,ROWS(ورقة1!$B$4:B78)),"")</f>
        <v/>
      </c>
      <c r="C78" s="1" t="str">
        <f>IFERROR(VLOOKUP(B78,ورقة1!$B$4:$C$46,2),"")</f>
        <v/>
      </c>
      <c r="E78" s="1" t="str">
        <f t="shared" si="3"/>
        <v/>
      </c>
      <c r="F78" s="1" t="str">
        <f t="array" ref="F78">IFERROR(IF(ROWS(ورقة1!B$4:B78)&gt;INT(COUNTA((ورقة1!$B$4:$B$46)-1)/2),INDEX(ورقة1!$B$4:$B$46,ROWS(ورقة1!$B$4:B78)),""),"")</f>
        <v/>
      </c>
      <c r="G78" s="1" t="str">
        <f t="array" ref="G78">IFERROR(INDEX($F$4:$F$46,SMALL(IF($F$4:$F$46&lt;&gt;"",ROW($G$4:$G$46)-ROW($G$4)+1),ROWS($G$4:G78))),"")</f>
        <v/>
      </c>
      <c r="H78" s="1" t="str">
        <f>IFERROR(VLOOKUP(G78,ورقة1!$B$4:$C$46,2),"")</f>
        <v/>
      </c>
    </row>
    <row r="79" spans="1:8">
      <c r="A79" s="1" t="str">
        <f t="shared" si="2"/>
        <v/>
      </c>
      <c r="B79" s="1" t="str">
        <f t="array" ref="B79">IF(ROWS(ورقة1!B$4:B79)&lt;=INT(COUNTA((ورقة1!$B$4:$B$46)-1)/2),INDEX(ورقة1!$B$4:$B$46,ROWS(ورقة1!$B$4:B79)),"")</f>
        <v/>
      </c>
      <c r="C79" s="1" t="str">
        <f>IFERROR(VLOOKUP(B79,ورقة1!$B$4:$C$46,2),"")</f>
        <v/>
      </c>
      <c r="E79" s="1" t="str">
        <f t="shared" si="3"/>
        <v/>
      </c>
      <c r="F79" s="1" t="str">
        <f t="array" ref="F79">IFERROR(IF(ROWS(ورقة1!B$4:B79)&gt;INT(COUNTA((ورقة1!$B$4:$B$46)-1)/2),INDEX(ورقة1!$B$4:$B$46,ROWS(ورقة1!$B$4:B79)),""),"")</f>
        <v/>
      </c>
      <c r="G79" s="1" t="str">
        <f t="array" ref="G79">IFERROR(INDEX($F$4:$F$46,SMALL(IF($F$4:$F$46&lt;&gt;"",ROW($G$4:$G$46)-ROW($G$4)+1),ROWS($G$4:G79))),"")</f>
        <v/>
      </c>
      <c r="H79" s="1" t="str">
        <f>IFERROR(VLOOKUP(G79,ورقة1!$B$4:$C$46,2),"")</f>
        <v/>
      </c>
    </row>
    <row r="80" spans="1:8">
      <c r="A80" s="1" t="str">
        <f t="shared" si="2"/>
        <v/>
      </c>
      <c r="B80" s="1" t="str">
        <f t="array" ref="B80">IF(ROWS(ورقة1!B$4:B80)&lt;=INT(COUNTA((ورقة1!$B$4:$B$46)-1)/2),INDEX(ورقة1!$B$4:$B$46,ROWS(ورقة1!$B$4:B80)),"")</f>
        <v/>
      </c>
      <c r="C80" s="1" t="str">
        <f>IFERROR(VLOOKUP(B80,ورقة1!$B$4:$C$46,2),"")</f>
        <v/>
      </c>
      <c r="E80" s="1" t="str">
        <f t="shared" si="3"/>
        <v/>
      </c>
      <c r="F80" s="1" t="str">
        <f t="array" ref="F80">IFERROR(IF(ROWS(ورقة1!B$4:B80)&gt;INT(COUNTA((ورقة1!$B$4:$B$46)-1)/2),INDEX(ورقة1!$B$4:$B$46,ROWS(ورقة1!$B$4:B80)),""),"")</f>
        <v/>
      </c>
      <c r="G80" s="1" t="str">
        <f t="array" ref="G80">IFERROR(INDEX($F$4:$F$46,SMALL(IF($F$4:$F$46&lt;&gt;"",ROW($G$4:$G$46)-ROW($G$4)+1),ROWS($G$4:G80))),"")</f>
        <v/>
      </c>
      <c r="H80" s="1" t="str">
        <f>IFERROR(VLOOKUP(G80,ورقة1!$B$4:$C$46,2),"")</f>
        <v/>
      </c>
    </row>
    <row r="81" spans="1:8">
      <c r="A81" s="1" t="str">
        <f t="shared" si="2"/>
        <v/>
      </c>
      <c r="B81" s="1" t="str">
        <f t="array" ref="B81">IF(ROWS(ورقة1!B$4:B81)&lt;=INT(COUNTA((ورقة1!$B$4:$B$46)-1)/2),INDEX(ورقة1!$B$4:$B$46,ROWS(ورقة1!$B$4:B81)),"")</f>
        <v/>
      </c>
      <c r="C81" s="1" t="str">
        <f>IFERROR(VLOOKUP(B81,ورقة1!$B$4:$C$46,2),"")</f>
        <v/>
      </c>
      <c r="E81" s="1" t="str">
        <f t="shared" si="3"/>
        <v/>
      </c>
      <c r="F81" s="1" t="str">
        <f t="array" ref="F81">IFERROR(IF(ROWS(ورقة1!B$4:B81)&gt;INT(COUNTA((ورقة1!$B$4:$B$46)-1)/2),INDEX(ورقة1!$B$4:$B$46,ROWS(ورقة1!$B$4:B81)),""),"")</f>
        <v/>
      </c>
      <c r="G81" s="1" t="str">
        <f t="array" ref="G81">IFERROR(INDEX($F$4:$F$46,SMALL(IF($F$4:$F$46&lt;&gt;"",ROW($G$4:$G$46)-ROW($G$4)+1),ROWS($G$4:G81))),"")</f>
        <v/>
      </c>
      <c r="H81" s="1" t="str">
        <f>IFERROR(VLOOKUP(G81,ورقة1!$B$4:$C$46,2),"")</f>
        <v/>
      </c>
    </row>
    <row r="82" spans="1:8">
      <c r="A82" s="1" t="str">
        <f t="shared" si="2"/>
        <v/>
      </c>
      <c r="B82" s="1" t="str">
        <f t="array" ref="B82">IF(ROWS(ورقة1!B$4:B82)&lt;=INT(COUNTA((ورقة1!$B$4:$B$46)-1)/2),INDEX(ورقة1!$B$4:$B$46,ROWS(ورقة1!$B$4:B82)),"")</f>
        <v/>
      </c>
      <c r="C82" s="1" t="str">
        <f>IFERROR(VLOOKUP(B82,ورقة1!$B$4:$C$46,2),"")</f>
        <v/>
      </c>
      <c r="E82" s="1" t="str">
        <f t="shared" si="3"/>
        <v/>
      </c>
      <c r="F82" s="1" t="str">
        <f t="array" ref="F82">IFERROR(IF(ROWS(ورقة1!B$4:B82)&gt;INT(COUNTA((ورقة1!$B$4:$B$46)-1)/2),INDEX(ورقة1!$B$4:$B$46,ROWS(ورقة1!$B$4:B82)),""),"")</f>
        <v/>
      </c>
      <c r="G82" s="1" t="str">
        <f t="array" ref="G82">IFERROR(INDEX($F$4:$F$46,SMALL(IF($F$4:$F$46&lt;&gt;"",ROW($G$4:$G$46)-ROW($G$4)+1),ROWS($G$4:G82))),"")</f>
        <v/>
      </c>
      <c r="H82" s="1" t="str">
        <f>IFERROR(VLOOKUP(G82,ورقة1!$B$4:$C$46,2),"")</f>
        <v/>
      </c>
    </row>
    <row r="83" spans="1:8">
      <c r="A83" s="1" t="str">
        <f t="shared" si="2"/>
        <v/>
      </c>
      <c r="B83" s="1" t="str">
        <f t="array" ref="B83">IF(ROWS(ورقة1!B$4:B83)&lt;=INT(COUNTA((ورقة1!$B$4:$B$46)-1)/2),INDEX(ورقة1!$B$4:$B$46,ROWS(ورقة1!$B$4:B83)),"")</f>
        <v/>
      </c>
      <c r="C83" s="1" t="str">
        <f>IFERROR(VLOOKUP(B83,ورقة1!$B$4:$C$46,2),"")</f>
        <v/>
      </c>
      <c r="E83" s="1" t="str">
        <f t="shared" si="3"/>
        <v/>
      </c>
      <c r="F83" s="1" t="str">
        <f t="array" ref="F83">IFERROR(IF(ROWS(ورقة1!B$4:B83)&gt;INT(COUNTA((ورقة1!$B$4:$B$46)-1)/2),INDEX(ورقة1!$B$4:$B$46,ROWS(ورقة1!$B$4:B83)),""),"")</f>
        <v/>
      </c>
      <c r="G83" s="1" t="str">
        <f t="array" ref="G83">IFERROR(INDEX($F$4:$F$46,SMALL(IF($F$4:$F$46&lt;&gt;"",ROW($G$4:$G$46)-ROW($G$4)+1),ROWS($G$4:G83))),"")</f>
        <v/>
      </c>
      <c r="H83" s="1" t="str">
        <f>IFERROR(VLOOKUP(G83,ورقة1!$B$4:$C$46,2),"")</f>
        <v/>
      </c>
    </row>
    <row r="84" spans="1:8">
      <c r="A84" s="1" t="str">
        <f t="shared" si="2"/>
        <v/>
      </c>
      <c r="B84" s="1" t="str">
        <f t="array" ref="B84">IF(ROWS(ورقة1!B$4:B84)&lt;=INT(COUNTA((ورقة1!$B$4:$B$46)-1)/2),INDEX(ورقة1!$B$4:$B$46,ROWS(ورقة1!$B$4:B84)),"")</f>
        <v/>
      </c>
      <c r="C84" s="1" t="str">
        <f>IFERROR(VLOOKUP(B84,ورقة1!$B$4:$C$46,2),"")</f>
        <v/>
      </c>
      <c r="E84" s="1" t="str">
        <f t="shared" si="3"/>
        <v/>
      </c>
      <c r="F84" s="1" t="str">
        <f t="array" ref="F84">IFERROR(IF(ROWS(ورقة1!B$4:B84)&gt;INT(COUNTA((ورقة1!$B$4:$B$46)-1)/2),INDEX(ورقة1!$B$4:$B$46,ROWS(ورقة1!$B$4:B84)),""),"")</f>
        <v/>
      </c>
      <c r="G84" s="1" t="str">
        <f t="array" ref="G84">IFERROR(INDEX($F$4:$F$46,SMALL(IF($F$4:$F$46&lt;&gt;"",ROW($G$4:$G$46)-ROW($G$4)+1),ROWS($G$4:G84))),"")</f>
        <v/>
      </c>
      <c r="H84" s="1" t="str">
        <f>IFERROR(VLOOKUP(G84,ورقة1!$B$4:$C$46,2),"")</f>
        <v/>
      </c>
    </row>
    <row r="85" spans="1:8">
      <c r="A85" s="1" t="str">
        <f t="shared" si="2"/>
        <v/>
      </c>
      <c r="B85" s="1" t="str">
        <f t="array" ref="B85">IF(ROWS(ورقة1!B$4:B85)&lt;=INT(COUNTA((ورقة1!$B$4:$B$46)-1)/2),INDEX(ورقة1!$B$4:$B$46,ROWS(ورقة1!$B$4:B85)),"")</f>
        <v/>
      </c>
      <c r="C85" s="1" t="str">
        <f>IFERROR(VLOOKUP(B85,ورقة1!$B$4:$C$46,2),"")</f>
        <v/>
      </c>
      <c r="E85" s="1" t="str">
        <f t="shared" si="3"/>
        <v/>
      </c>
      <c r="F85" s="1" t="str">
        <f t="array" ref="F85">IFERROR(IF(ROWS(ورقة1!B$4:B85)&gt;INT(COUNTA((ورقة1!$B$4:$B$46)-1)/2),INDEX(ورقة1!$B$4:$B$46,ROWS(ورقة1!$B$4:B85)),""),"")</f>
        <v/>
      </c>
      <c r="G85" s="1" t="str">
        <f t="array" ref="G85">IFERROR(INDEX($F$4:$F$46,SMALL(IF($F$4:$F$46&lt;&gt;"",ROW($G$4:$G$46)-ROW($G$4)+1),ROWS($G$4:G85))),"")</f>
        <v/>
      </c>
      <c r="H85" s="1" t="str">
        <f>IFERROR(VLOOKUP(G85,ورقة1!$B$4:$C$46,2),"")</f>
        <v/>
      </c>
    </row>
    <row r="86" spans="1:8">
      <c r="A86" s="1" t="str">
        <f t="shared" si="2"/>
        <v/>
      </c>
      <c r="B86" s="1" t="str">
        <f t="array" ref="B86">IF(ROWS(ورقة1!B$4:B86)&lt;=INT(COUNTA((ورقة1!$B$4:$B$46)-1)/2),INDEX(ورقة1!$B$4:$B$46,ROWS(ورقة1!$B$4:B86)),"")</f>
        <v/>
      </c>
      <c r="C86" s="1" t="str">
        <f>IFERROR(VLOOKUP(B86,ورقة1!$B$4:$C$46,2),"")</f>
        <v/>
      </c>
      <c r="E86" s="1" t="str">
        <f t="shared" si="3"/>
        <v/>
      </c>
      <c r="F86" s="1" t="str">
        <f t="array" ref="F86">IFERROR(IF(ROWS(ورقة1!B$4:B86)&gt;INT(COUNTA((ورقة1!$B$4:$B$46)-1)/2),INDEX(ورقة1!$B$4:$B$46,ROWS(ورقة1!$B$4:B86)),""),"")</f>
        <v/>
      </c>
      <c r="G86" s="1" t="str">
        <f t="array" ref="G86">IFERROR(INDEX($F$4:$F$46,SMALL(IF($F$4:$F$46&lt;&gt;"",ROW($G$4:$G$46)-ROW($G$4)+1),ROWS($G$4:G86))),"")</f>
        <v/>
      </c>
      <c r="H86" s="1" t="str">
        <f>IFERROR(VLOOKUP(G86,ورقة1!$B$4:$C$46,2),"")</f>
        <v/>
      </c>
    </row>
    <row r="87" spans="1:8">
      <c r="A87" s="1" t="str">
        <f t="shared" si="2"/>
        <v/>
      </c>
      <c r="B87" s="1" t="str">
        <f t="array" ref="B87">IF(ROWS(ورقة1!B$4:B87)&lt;=INT(COUNTA((ورقة1!$B$4:$B$46)-1)/2),INDEX(ورقة1!$B$4:$B$46,ROWS(ورقة1!$B$4:B87)),"")</f>
        <v/>
      </c>
      <c r="C87" s="1" t="str">
        <f>IFERROR(VLOOKUP(B87,ورقة1!$B$4:$C$46,2),"")</f>
        <v/>
      </c>
      <c r="E87" s="1" t="str">
        <f t="shared" si="3"/>
        <v/>
      </c>
      <c r="F87" s="1" t="str">
        <f t="array" ref="F87">IFERROR(IF(ROWS(ورقة1!B$4:B87)&gt;INT(COUNTA((ورقة1!$B$4:$B$46)-1)/2),INDEX(ورقة1!$B$4:$B$46,ROWS(ورقة1!$B$4:B87)),""),"")</f>
        <v/>
      </c>
      <c r="G87" s="1" t="str">
        <f t="array" ref="G87">IFERROR(INDEX($F$4:$F$46,SMALL(IF($F$4:$F$46&lt;&gt;"",ROW($G$4:$G$46)-ROW($G$4)+1),ROWS($G$4:G87))),"")</f>
        <v/>
      </c>
      <c r="H87" s="1" t="str">
        <f>IFERROR(VLOOKUP(G87,ورقة1!$B$4:$C$46,2),"")</f>
        <v/>
      </c>
    </row>
    <row r="88" spans="1:8">
      <c r="A88" s="1" t="str">
        <f t="shared" si="2"/>
        <v/>
      </c>
      <c r="B88" s="1" t="str">
        <f t="array" ref="B88">IF(ROWS(ورقة1!B$4:B88)&lt;=INT(COUNTA((ورقة1!$B$4:$B$46)-1)/2),INDEX(ورقة1!$B$4:$B$46,ROWS(ورقة1!$B$4:B88)),"")</f>
        <v/>
      </c>
      <c r="C88" s="1" t="str">
        <f>IFERROR(VLOOKUP(B88,ورقة1!$B$4:$C$46,2),"")</f>
        <v/>
      </c>
      <c r="E88" s="1" t="str">
        <f t="shared" si="3"/>
        <v/>
      </c>
      <c r="F88" s="1" t="str">
        <f t="array" ref="F88">IFERROR(IF(ROWS(ورقة1!B$4:B88)&gt;INT(COUNTA((ورقة1!$B$4:$B$46)-1)/2),INDEX(ورقة1!$B$4:$B$46,ROWS(ورقة1!$B$4:B88)),""),"")</f>
        <v/>
      </c>
      <c r="G88" s="1" t="str">
        <f t="array" ref="G88">IFERROR(INDEX($F$4:$F$46,SMALL(IF($F$4:$F$46&lt;&gt;"",ROW($G$4:$G$46)-ROW($G$4)+1),ROWS($G$4:G88))),"")</f>
        <v/>
      </c>
      <c r="H88" s="1" t="str">
        <f>IFERROR(VLOOKUP(G88,ورقة1!$B$4:$C$46,2),"")</f>
        <v/>
      </c>
    </row>
    <row r="89" spans="1:8">
      <c r="A89" s="1" t="str">
        <f t="shared" si="2"/>
        <v/>
      </c>
      <c r="B89" s="1" t="str">
        <f t="array" ref="B89">IF(ROWS(ورقة1!B$4:B89)&lt;=INT(COUNTA((ورقة1!$B$4:$B$46)-1)/2),INDEX(ورقة1!$B$4:$B$46,ROWS(ورقة1!$B$4:B89)),"")</f>
        <v/>
      </c>
      <c r="C89" s="1" t="str">
        <f>IFERROR(VLOOKUP(B89,ورقة1!$B$4:$C$46,2),"")</f>
        <v/>
      </c>
      <c r="E89" s="1" t="str">
        <f t="shared" si="3"/>
        <v/>
      </c>
      <c r="F89" s="1" t="str">
        <f t="array" ref="F89">IFERROR(IF(ROWS(ورقة1!B$4:B89)&gt;INT(COUNTA((ورقة1!$B$4:$B$46)-1)/2),INDEX(ورقة1!$B$4:$B$46,ROWS(ورقة1!$B$4:B89)),""),"")</f>
        <v/>
      </c>
      <c r="G89" s="1" t="str">
        <f t="array" ref="G89">IFERROR(INDEX($F$4:$F$46,SMALL(IF($F$4:$F$46&lt;&gt;"",ROW($G$4:$G$46)-ROW($G$4)+1),ROWS($G$4:G89))),"")</f>
        <v/>
      </c>
      <c r="H89" s="1" t="str">
        <f>IFERROR(VLOOKUP(G89,ورقة1!$B$4:$C$46,2),"")</f>
        <v/>
      </c>
    </row>
    <row r="90" spans="1:8">
      <c r="A90" s="1" t="str">
        <f t="shared" si="2"/>
        <v/>
      </c>
      <c r="B90" s="1" t="str">
        <f t="array" ref="B90">IF(ROWS(ورقة1!B$4:B90)&lt;=INT(COUNTA((ورقة1!$B$4:$B$46)-1)/2),INDEX(ورقة1!$B$4:$B$46,ROWS(ورقة1!$B$4:B90)),"")</f>
        <v/>
      </c>
      <c r="C90" s="1" t="str">
        <f>IFERROR(VLOOKUP(B90,ورقة1!$B$4:$C$46,2),"")</f>
        <v/>
      </c>
      <c r="E90" s="1" t="str">
        <f t="shared" si="3"/>
        <v/>
      </c>
      <c r="F90" s="1" t="str">
        <f t="array" ref="F90">IFERROR(IF(ROWS(ورقة1!B$4:B90)&gt;INT(COUNTA((ورقة1!$B$4:$B$46)-1)/2),INDEX(ورقة1!$B$4:$B$46,ROWS(ورقة1!$B$4:B90)),""),"")</f>
        <v/>
      </c>
      <c r="G90" s="1" t="str">
        <f t="array" ref="G90">IFERROR(INDEX($F$4:$F$46,SMALL(IF($F$4:$F$46&lt;&gt;"",ROW($G$4:$G$46)-ROW($G$4)+1),ROWS($G$4:G90))),"")</f>
        <v/>
      </c>
      <c r="H90" s="1" t="str">
        <f>IFERROR(VLOOKUP(G90,ورقة1!$B$4:$C$46,2),"")</f>
        <v/>
      </c>
    </row>
    <row r="91" spans="1:8">
      <c r="A91" s="1" t="str">
        <f t="shared" si="2"/>
        <v/>
      </c>
      <c r="B91" s="1" t="str">
        <f t="array" ref="B91">IF(ROWS(ورقة1!B$4:B91)&lt;=INT(COUNTA((ورقة1!$B$4:$B$46)-1)/2),INDEX(ورقة1!$B$4:$B$46,ROWS(ورقة1!$B$4:B91)),"")</f>
        <v/>
      </c>
      <c r="C91" s="1" t="str">
        <f>IFERROR(VLOOKUP(B91,ورقة1!$B$4:$C$46,2),"")</f>
        <v/>
      </c>
      <c r="E91" s="1" t="str">
        <f t="shared" si="3"/>
        <v/>
      </c>
      <c r="F91" s="1" t="str">
        <f t="array" ref="F91">IFERROR(IF(ROWS(ورقة1!B$4:B91)&gt;INT(COUNTA((ورقة1!$B$4:$B$46)-1)/2),INDEX(ورقة1!$B$4:$B$46,ROWS(ورقة1!$B$4:B91)),""),"")</f>
        <v/>
      </c>
      <c r="G91" s="1" t="str">
        <f t="array" ref="G91">IFERROR(INDEX($F$4:$F$46,SMALL(IF($F$4:$F$46&lt;&gt;"",ROW($G$4:$G$46)-ROW($G$4)+1),ROWS($G$4:G91))),"")</f>
        <v/>
      </c>
      <c r="H91" s="1" t="str">
        <f>IFERROR(VLOOKUP(G91,ورقة1!$B$4:$C$46,2),"")</f>
        <v/>
      </c>
    </row>
    <row r="92" spans="1:8">
      <c r="A92" s="1" t="str">
        <f t="shared" si="2"/>
        <v/>
      </c>
      <c r="B92" s="1" t="str">
        <f t="array" ref="B92">IF(ROWS(ورقة1!B$4:B92)&lt;=INT(COUNTA((ورقة1!$B$4:$B$46)-1)/2),INDEX(ورقة1!$B$4:$B$46,ROWS(ورقة1!$B$4:B92)),"")</f>
        <v/>
      </c>
      <c r="C92" s="1" t="str">
        <f>IFERROR(VLOOKUP(B92,ورقة1!$B$4:$C$46,2),"")</f>
        <v/>
      </c>
      <c r="E92" s="1" t="str">
        <f t="shared" si="3"/>
        <v/>
      </c>
      <c r="F92" s="1" t="str">
        <f t="array" ref="F92">IFERROR(IF(ROWS(ورقة1!B$4:B92)&gt;INT(COUNTA((ورقة1!$B$4:$B$46)-1)/2),INDEX(ورقة1!$B$4:$B$46,ROWS(ورقة1!$B$4:B92)),""),"")</f>
        <v/>
      </c>
      <c r="G92" s="1" t="str">
        <f t="array" ref="G92">IFERROR(INDEX($F$4:$F$46,SMALL(IF($F$4:$F$46&lt;&gt;"",ROW($G$4:$G$46)-ROW($G$4)+1),ROWS($G$4:G92))),"")</f>
        <v/>
      </c>
      <c r="H92" s="1" t="str">
        <f>IFERROR(VLOOKUP(G92,ورقة1!$B$4:$C$46,2),"")</f>
        <v/>
      </c>
    </row>
    <row r="93" spans="1:8">
      <c r="A93" s="1" t="str">
        <f t="shared" si="2"/>
        <v/>
      </c>
      <c r="B93" s="1" t="str">
        <f t="array" ref="B93">IF(ROWS(ورقة1!B$4:B93)&lt;=INT(COUNTA((ورقة1!$B$4:$B$46)-1)/2),INDEX(ورقة1!$B$4:$B$46,ROWS(ورقة1!$B$4:B93)),"")</f>
        <v/>
      </c>
      <c r="C93" s="1" t="str">
        <f>IFERROR(VLOOKUP(B93,ورقة1!$B$4:$C$46,2),"")</f>
        <v/>
      </c>
      <c r="E93" s="1" t="str">
        <f t="shared" si="3"/>
        <v/>
      </c>
      <c r="F93" s="1" t="str">
        <f t="array" ref="F93">IFERROR(IF(ROWS(ورقة1!B$4:B93)&gt;INT(COUNTA((ورقة1!$B$4:$B$46)-1)/2),INDEX(ورقة1!$B$4:$B$46,ROWS(ورقة1!$B$4:B93)),""),"")</f>
        <v/>
      </c>
      <c r="G93" s="1" t="str">
        <f t="array" ref="G93">IFERROR(INDEX($F$4:$F$46,SMALL(IF($F$4:$F$46&lt;&gt;"",ROW($G$4:$G$46)-ROW($G$4)+1),ROWS($G$4:G93))),"")</f>
        <v/>
      </c>
      <c r="H93" s="1" t="str">
        <f>IFERROR(VLOOKUP(G93,ورقة1!$B$4:$C$46,2),"")</f>
        <v/>
      </c>
    </row>
    <row r="94" spans="1:8">
      <c r="A94" s="1" t="str">
        <f t="shared" si="2"/>
        <v/>
      </c>
      <c r="B94" s="1" t="str">
        <f t="array" ref="B94">IF(ROWS(ورقة1!B$4:B94)&lt;=INT(COUNTA((ورقة1!$B$4:$B$46)-1)/2),INDEX(ورقة1!$B$4:$B$46,ROWS(ورقة1!$B$4:B94)),"")</f>
        <v/>
      </c>
      <c r="C94" s="1" t="str">
        <f>IFERROR(VLOOKUP(B94,ورقة1!$B$4:$C$46,2),"")</f>
        <v/>
      </c>
      <c r="E94" s="1" t="str">
        <f t="shared" si="3"/>
        <v/>
      </c>
      <c r="F94" s="1" t="str">
        <f t="array" ref="F94">IFERROR(IF(ROWS(ورقة1!B$4:B94)&gt;INT(COUNTA((ورقة1!$B$4:$B$46)-1)/2),INDEX(ورقة1!$B$4:$B$46,ROWS(ورقة1!$B$4:B94)),""),"")</f>
        <v/>
      </c>
      <c r="G94" s="1" t="str">
        <f t="array" ref="G94">IFERROR(INDEX($F$4:$F$46,SMALL(IF($F$4:$F$46&lt;&gt;"",ROW($G$4:$G$46)-ROW($G$4)+1),ROWS($G$4:G94))),"")</f>
        <v/>
      </c>
      <c r="H94" s="1" t="str">
        <f>IFERROR(VLOOKUP(G94,ورقة1!$B$4:$C$46,2),"")</f>
        <v/>
      </c>
    </row>
    <row r="95" spans="1:8">
      <c r="A95" s="1" t="str">
        <f t="shared" si="2"/>
        <v/>
      </c>
      <c r="B95" s="1" t="str">
        <f t="array" ref="B95">IF(ROWS(ورقة1!B$4:B95)&lt;=INT(COUNTA((ورقة1!$B$4:$B$46)-1)/2),INDEX(ورقة1!$B$4:$B$46,ROWS(ورقة1!$B$4:B95)),"")</f>
        <v/>
      </c>
      <c r="C95" s="1" t="str">
        <f>IFERROR(VLOOKUP(B95,ورقة1!$B$4:$C$46,2),"")</f>
        <v/>
      </c>
      <c r="E95" s="1" t="str">
        <f t="shared" si="3"/>
        <v/>
      </c>
      <c r="F95" s="1" t="str">
        <f t="array" ref="F95">IFERROR(IF(ROWS(ورقة1!B$4:B95)&gt;INT(COUNTA((ورقة1!$B$4:$B$46)-1)/2),INDEX(ورقة1!$B$4:$B$46,ROWS(ورقة1!$B$4:B95)),""),"")</f>
        <v/>
      </c>
      <c r="G95" s="1" t="str">
        <f t="array" ref="G95">IFERROR(INDEX($F$4:$F$46,SMALL(IF($F$4:$F$46&lt;&gt;"",ROW($G$4:$G$46)-ROW($G$4)+1),ROWS($G$4:G95))),"")</f>
        <v/>
      </c>
      <c r="H95" s="1" t="str">
        <f>IFERROR(VLOOKUP(G95,ورقة1!$B$4:$C$46,2),"")</f>
        <v/>
      </c>
    </row>
    <row r="96" spans="1:8">
      <c r="A96" s="1" t="str">
        <f t="shared" si="2"/>
        <v/>
      </c>
      <c r="B96" s="1" t="str">
        <f t="array" ref="B96">IF(ROWS(ورقة1!B$4:B96)&lt;=INT(COUNTA((ورقة1!$B$4:$B$46)-1)/2),INDEX(ورقة1!$B$4:$B$46,ROWS(ورقة1!$B$4:B96)),"")</f>
        <v/>
      </c>
      <c r="C96" s="1" t="str">
        <f>IFERROR(VLOOKUP(B96,ورقة1!$B$4:$C$46,2),"")</f>
        <v/>
      </c>
      <c r="E96" s="1" t="str">
        <f t="shared" si="3"/>
        <v/>
      </c>
      <c r="F96" s="1" t="str">
        <f t="array" ref="F96">IFERROR(IF(ROWS(ورقة1!B$4:B96)&gt;INT(COUNTA((ورقة1!$B$4:$B$46)-1)/2),INDEX(ورقة1!$B$4:$B$46,ROWS(ورقة1!$B$4:B96)),""),"")</f>
        <v/>
      </c>
      <c r="G96" s="1" t="str">
        <f t="array" ref="G96">IFERROR(INDEX($F$4:$F$46,SMALL(IF($F$4:$F$46&lt;&gt;"",ROW($G$4:$G$46)-ROW($G$4)+1),ROWS($G$4:G96))),"")</f>
        <v/>
      </c>
      <c r="H96" s="1" t="str">
        <f>IFERROR(VLOOKUP(G96,ورقة1!$B$4:$C$46,2),"")</f>
        <v/>
      </c>
    </row>
    <row r="97" spans="1:8">
      <c r="A97" s="1" t="str">
        <f t="shared" si="2"/>
        <v/>
      </c>
      <c r="B97" s="1" t="str">
        <f t="array" ref="B97">IF(ROWS(ورقة1!B$4:B97)&lt;=INT(COUNTA((ورقة1!$B$4:$B$46)-1)/2),INDEX(ورقة1!$B$4:$B$46,ROWS(ورقة1!$B$4:B97)),"")</f>
        <v/>
      </c>
      <c r="C97" s="1" t="str">
        <f>IFERROR(VLOOKUP(B97,ورقة1!$B$4:$C$46,2),"")</f>
        <v/>
      </c>
      <c r="E97" s="1" t="str">
        <f t="shared" si="3"/>
        <v/>
      </c>
      <c r="F97" s="1" t="str">
        <f t="array" ref="F97">IFERROR(IF(ROWS(ورقة1!B$4:B97)&gt;INT(COUNTA((ورقة1!$B$4:$B$46)-1)/2),INDEX(ورقة1!$B$4:$B$46,ROWS(ورقة1!$B$4:B97)),""),"")</f>
        <v/>
      </c>
      <c r="G97" s="1" t="str">
        <f t="array" ref="G97">IFERROR(INDEX($F$4:$F$46,SMALL(IF($F$4:$F$46&lt;&gt;"",ROW($G$4:$G$46)-ROW($G$4)+1),ROWS($G$4:G97))),"")</f>
        <v/>
      </c>
      <c r="H97" s="1" t="str">
        <f>IFERROR(VLOOKUP(G97,ورقة1!$B$4:$C$46,2),"")</f>
        <v/>
      </c>
    </row>
    <row r="98" spans="1:8">
      <c r="A98" s="1" t="str">
        <f t="shared" si="2"/>
        <v/>
      </c>
      <c r="B98" s="1" t="str">
        <f t="array" ref="B98">IF(ROWS(ورقة1!B$4:B98)&lt;=INT(COUNTA((ورقة1!$B$4:$B$46)-1)/2),INDEX(ورقة1!$B$4:$B$46,ROWS(ورقة1!$B$4:B98)),"")</f>
        <v/>
      </c>
      <c r="C98" s="1" t="str">
        <f>IFERROR(VLOOKUP(B98,ورقة1!$B$4:$C$46,2),"")</f>
        <v/>
      </c>
      <c r="E98" s="1" t="str">
        <f t="shared" si="3"/>
        <v/>
      </c>
      <c r="F98" s="1" t="str">
        <f t="array" ref="F98">IFERROR(IF(ROWS(ورقة1!B$4:B98)&gt;INT(COUNTA((ورقة1!$B$4:$B$46)-1)/2),INDEX(ورقة1!$B$4:$B$46,ROWS(ورقة1!$B$4:B98)),""),"")</f>
        <v/>
      </c>
      <c r="G98" s="1" t="str">
        <f t="array" ref="G98">IFERROR(INDEX($F$4:$F$46,SMALL(IF($F$4:$F$46&lt;&gt;"",ROW($G$4:$G$46)-ROW($G$4)+1),ROWS($G$4:G98))),"")</f>
        <v/>
      </c>
      <c r="H98" s="1" t="str">
        <f>IFERROR(VLOOKUP(G98,ورقة1!$B$4:$C$46,2),"")</f>
        <v/>
      </c>
    </row>
    <row r="99" spans="1:8">
      <c r="A99" s="1" t="str">
        <f t="shared" si="2"/>
        <v/>
      </c>
      <c r="B99" s="1" t="str">
        <f t="array" ref="B99">IF(ROWS(ورقة1!B$4:B99)&lt;=INT(COUNTA((ورقة1!$B$4:$B$46)-1)/2),INDEX(ورقة1!$B$4:$B$46,ROWS(ورقة1!$B$4:B99)),"")</f>
        <v/>
      </c>
      <c r="C99" s="1" t="str">
        <f>IFERROR(VLOOKUP(B99,ورقة1!$B$4:$C$46,2),"")</f>
        <v/>
      </c>
      <c r="E99" s="1" t="str">
        <f t="shared" si="3"/>
        <v/>
      </c>
      <c r="F99" s="1" t="str">
        <f t="array" ref="F99">IFERROR(IF(ROWS(ورقة1!B$4:B99)&gt;INT(COUNTA((ورقة1!$B$4:$B$46)-1)/2),INDEX(ورقة1!$B$4:$B$46,ROWS(ورقة1!$B$4:B99)),""),"")</f>
        <v/>
      </c>
      <c r="G99" s="1" t="str">
        <f t="array" ref="G99">IFERROR(INDEX($F$4:$F$46,SMALL(IF($F$4:$F$46&lt;&gt;"",ROW($G$4:$G$46)-ROW($G$4)+1),ROWS($G$4:G99))),"")</f>
        <v/>
      </c>
      <c r="H99" s="1" t="str">
        <f>IFERROR(VLOOKUP(G99,ورقة1!$B$4:$C$46,2),"")</f>
        <v/>
      </c>
    </row>
    <row r="100" spans="1:8">
      <c r="A100" s="1" t="str">
        <f t="shared" si="2"/>
        <v/>
      </c>
      <c r="B100" s="1" t="str">
        <f t="array" ref="B100">IF(ROWS(ورقة1!B$4:B100)&lt;=INT(COUNTA((ورقة1!$B$4:$B$46)-1)/2),INDEX(ورقة1!$B$4:$B$46,ROWS(ورقة1!$B$4:B100)),"")</f>
        <v/>
      </c>
      <c r="C100" s="1" t="str">
        <f>IFERROR(VLOOKUP(B100,ورقة1!$B$4:$C$46,2),"")</f>
        <v/>
      </c>
      <c r="E100" s="1" t="str">
        <f t="shared" si="3"/>
        <v/>
      </c>
      <c r="F100" s="1" t="str">
        <f t="array" ref="F100">IFERROR(IF(ROWS(ورقة1!B$4:B100)&gt;INT(COUNTA((ورقة1!$B$4:$B$46)-1)/2),INDEX(ورقة1!$B$4:$B$46,ROWS(ورقة1!$B$4:B100)),""),"")</f>
        <v/>
      </c>
      <c r="G100" s="1" t="str">
        <f t="array" ref="G100">IFERROR(INDEX($F$4:$F$46,SMALL(IF($F$4:$F$46&lt;&gt;"",ROW($G$4:$G$46)-ROW($G$4)+1),ROWS($G$4:G100))),"")</f>
        <v/>
      </c>
      <c r="H100" s="1" t="str">
        <f>IFERROR(VLOOKUP(G100,ورقة1!$B$4:$C$46,2),"")</f>
        <v/>
      </c>
    </row>
    <row r="101" spans="1:8">
      <c r="A101" s="1" t="str">
        <f t="shared" si="2"/>
        <v/>
      </c>
      <c r="B101" s="1" t="str">
        <f t="array" ref="B101">IF(ROWS(ورقة1!B$4:B101)&lt;=INT(COUNTA((ورقة1!$B$4:$B$46)-1)/2),INDEX(ورقة1!$B$4:$B$46,ROWS(ورقة1!$B$4:B101)),"")</f>
        <v/>
      </c>
      <c r="C101" s="1" t="str">
        <f>IFERROR(VLOOKUP(B101,ورقة1!$B$4:$C$46,2),"")</f>
        <v/>
      </c>
      <c r="E101" s="1" t="str">
        <f t="shared" si="3"/>
        <v/>
      </c>
      <c r="F101" s="1" t="str">
        <f t="array" ref="F101">IFERROR(IF(ROWS(ورقة1!B$4:B101)&gt;INT(COUNTA((ورقة1!$B$4:$B$46)-1)/2),INDEX(ورقة1!$B$4:$B$46,ROWS(ورقة1!$B$4:B101)),""),"")</f>
        <v/>
      </c>
      <c r="G101" s="1" t="str">
        <f t="array" ref="G101">IFERROR(INDEX($F$4:$F$46,SMALL(IF($F$4:$F$46&lt;&gt;"",ROW($G$4:$G$46)-ROW($G$4)+1),ROWS($G$4:G101))),"")</f>
        <v/>
      </c>
      <c r="H101" s="1" t="str">
        <f>IFERROR(VLOOKUP(G101,ورقة1!$B$4:$C$46,2),"")</f>
        <v/>
      </c>
    </row>
    <row r="102" spans="1:8">
      <c r="A102" s="1" t="str">
        <f t="shared" si="2"/>
        <v/>
      </c>
      <c r="B102" s="1" t="str">
        <f t="array" ref="B102">IF(ROWS(ورقة1!B$4:B102)&lt;=INT(COUNTA((ورقة1!$B$4:$B$46)-1)/2),INDEX(ورقة1!$B$4:$B$46,ROWS(ورقة1!$B$4:B102)),"")</f>
        <v/>
      </c>
      <c r="C102" s="1" t="str">
        <f>IFERROR(VLOOKUP(B102,ورقة1!$B$4:$C$46,2),"")</f>
        <v/>
      </c>
      <c r="E102" s="1" t="str">
        <f t="shared" si="3"/>
        <v/>
      </c>
      <c r="F102" s="1" t="str">
        <f t="array" ref="F102">IFERROR(IF(ROWS(ورقة1!B$4:B102)&gt;INT(COUNTA((ورقة1!$B$4:$B$46)-1)/2),INDEX(ورقة1!$B$4:$B$46,ROWS(ورقة1!$B$4:B102)),""),"")</f>
        <v/>
      </c>
      <c r="G102" s="1" t="str">
        <f t="array" ref="G102">IFERROR(INDEX($F$4:$F$46,SMALL(IF($F$4:$F$46&lt;&gt;"",ROW($G$4:$G$46)-ROW($G$4)+1),ROWS($G$4:G102))),"")</f>
        <v/>
      </c>
      <c r="H102" s="1" t="str">
        <f>IFERROR(VLOOKUP(G102,ورقة1!$B$4:$C$46,2),"")</f>
        <v/>
      </c>
    </row>
    <row r="103" spans="1:8">
      <c r="A103" s="1" t="str">
        <f t="shared" si="2"/>
        <v/>
      </c>
      <c r="B103" s="1" t="str">
        <f t="array" ref="B103">IF(ROWS(ورقة1!B$4:B103)&lt;=INT(COUNTA((ورقة1!$B$4:$B$46)-1)/2),INDEX(ورقة1!$B$4:$B$46,ROWS(ورقة1!$B$4:B103)),"")</f>
        <v/>
      </c>
      <c r="C103" s="1" t="str">
        <f>IFERROR(VLOOKUP(B103,ورقة1!$B$4:$C$46,2),"")</f>
        <v/>
      </c>
      <c r="E103" s="1" t="str">
        <f t="shared" si="3"/>
        <v/>
      </c>
      <c r="F103" s="1" t="str">
        <f t="array" ref="F103">IFERROR(IF(ROWS(ورقة1!B$4:B103)&gt;INT(COUNTA((ورقة1!$B$4:$B$46)-1)/2),INDEX(ورقة1!$B$4:$B$46,ROWS(ورقة1!$B$4:B103)),""),"")</f>
        <v/>
      </c>
      <c r="G103" s="1" t="str">
        <f t="array" ref="G103">IFERROR(INDEX($F$4:$F$46,SMALL(IF($F$4:$F$46&lt;&gt;"",ROW($G$4:$G$46)-ROW($G$4)+1),ROWS($G$4:G103))),"")</f>
        <v/>
      </c>
      <c r="H103" s="1" t="str">
        <f>IFERROR(VLOOKUP(G103,ورقة1!$B$4:$C$46,2),"")</f>
        <v/>
      </c>
    </row>
    <row r="104" spans="1:8">
      <c r="A104" s="1" t="str">
        <f t="shared" si="2"/>
        <v/>
      </c>
      <c r="B104" s="1" t="str">
        <f t="array" ref="B104">IF(ROWS(ورقة1!B$4:B104)&lt;=INT(COUNTA((ورقة1!$B$4:$B$46)-1)/2),INDEX(ورقة1!$B$4:$B$46,ROWS(ورقة1!$B$4:B104)),"")</f>
        <v/>
      </c>
      <c r="C104" s="1" t="str">
        <f>IFERROR(VLOOKUP(B104,ورقة1!$B$4:$C$46,2),"")</f>
        <v/>
      </c>
      <c r="E104" s="1" t="str">
        <f t="shared" si="3"/>
        <v/>
      </c>
      <c r="F104" s="1" t="str">
        <f t="array" ref="F104">IFERROR(IF(ROWS(ورقة1!B$4:B104)&gt;INT(COUNTA((ورقة1!$B$4:$B$46)-1)/2),INDEX(ورقة1!$B$4:$B$46,ROWS(ورقة1!$B$4:B104)),""),"")</f>
        <v/>
      </c>
      <c r="G104" s="1" t="str">
        <f t="array" ref="G104">IFERROR(INDEX($F$4:$F$46,SMALL(IF($F$4:$F$46&lt;&gt;"",ROW($G$4:$G$46)-ROW($G$4)+1),ROWS($G$4:G104))),"")</f>
        <v/>
      </c>
      <c r="H104" s="1" t="str">
        <f>IFERROR(VLOOKUP(G104,ورقة1!$B$4:$C$46,2),"")</f>
        <v/>
      </c>
    </row>
    <row r="105" spans="1:8">
      <c r="A105" s="1" t="str">
        <f t="shared" si="2"/>
        <v/>
      </c>
      <c r="B105" s="1" t="str">
        <f t="array" ref="B105">IF(ROWS(ورقة1!B$4:B105)&lt;=INT(COUNTA((ورقة1!$B$4:$B$46)-1)/2),INDEX(ورقة1!$B$4:$B$46,ROWS(ورقة1!$B$4:B105)),"")</f>
        <v/>
      </c>
      <c r="C105" s="1" t="str">
        <f>IFERROR(VLOOKUP(B105,ورقة1!$B$4:$C$46,2),"")</f>
        <v/>
      </c>
      <c r="E105" s="1" t="str">
        <f t="shared" si="3"/>
        <v/>
      </c>
      <c r="F105" s="1" t="str">
        <f t="array" ref="F105">IFERROR(IF(ROWS(ورقة1!B$4:B105)&gt;INT(COUNTA((ورقة1!$B$4:$B$46)-1)/2),INDEX(ورقة1!$B$4:$B$46,ROWS(ورقة1!$B$4:B105)),""),"")</f>
        <v/>
      </c>
      <c r="G105" s="1" t="str">
        <f t="array" ref="G105">IFERROR(INDEX($F$4:$F$46,SMALL(IF($F$4:$F$46&lt;&gt;"",ROW($G$4:$G$46)-ROW($G$4)+1),ROWS($G$4:G105))),"")</f>
        <v/>
      </c>
      <c r="H105" s="1" t="str">
        <f>IFERROR(VLOOKUP(G105,ورقة1!$B$4:$C$46,2),"")</f>
        <v/>
      </c>
    </row>
    <row r="106" spans="1:8">
      <c r="A106" s="1" t="str">
        <f t="shared" si="2"/>
        <v/>
      </c>
      <c r="B106" s="1" t="str">
        <f t="array" ref="B106">IF(ROWS(ورقة1!B$4:B106)&lt;=INT(COUNTA((ورقة1!$B$4:$B$46)-1)/2),INDEX(ورقة1!$B$4:$B$46,ROWS(ورقة1!$B$4:B106)),"")</f>
        <v/>
      </c>
      <c r="C106" s="1" t="str">
        <f>IFERROR(VLOOKUP(B106,ورقة1!$B$4:$C$46,2),"")</f>
        <v/>
      </c>
      <c r="E106" s="1" t="str">
        <f t="shared" si="3"/>
        <v/>
      </c>
      <c r="F106" s="1" t="str">
        <f t="array" ref="F106">IFERROR(IF(ROWS(ورقة1!B$4:B106)&gt;INT(COUNTA((ورقة1!$B$4:$B$46)-1)/2),INDEX(ورقة1!$B$4:$B$46,ROWS(ورقة1!$B$4:B106)),""),"")</f>
        <v/>
      </c>
      <c r="G106" s="1" t="str">
        <f t="array" ref="G106">IFERROR(INDEX($F$4:$F$46,SMALL(IF($F$4:$F$46&lt;&gt;"",ROW($G$4:$G$46)-ROW($G$4)+1),ROWS($G$4:G106))),"")</f>
        <v/>
      </c>
      <c r="H106" s="1" t="str">
        <f>IFERROR(VLOOKUP(G106,ورقة1!$B$4:$C$46,2),"")</f>
        <v/>
      </c>
    </row>
    <row r="107" spans="1:8">
      <c r="A107" s="1" t="str">
        <f t="shared" si="2"/>
        <v/>
      </c>
      <c r="B107" s="1" t="str">
        <f t="array" ref="B107">IF(ROWS(ورقة1!B$4:B107)&lt;=INT(COUNTA((ورقة1!$B$4:$B$46)-1)/2),INDEX(ورقة1!$B$4:$B$46,ROWS(ورقة1!$B$4:B107)),"")</f>
        <v/>
      </c>
      <c r="C107" s="1" t="str">
        <f>IFERROR(VLOOKUP(B107,ورقة1!$B$4:$C$46,2),"")</f>
        <v/>
      </c>
      <c r="E107" s="1" t="str">
        <f t="shared" si="3"/>
        <v/>
      </c>
      <c r="F107" s="1" t="str">
        <f t="array" ref="F107">IFERROR(IF(ROWS(ورقة1!B$4:B107)&gt;INT(COUNTA((ورقة1!$B$4:$B$46)-1)/2),INDEX(ورقة1!$B$4:$B$46,ROWS(ورقة1!$B$4:B107)),""),"")</f>
        <v/>
      </c>
      <c r="G107" s="1" t="str">
        <f t="array" ref="G107">IFERROR(INDEX($F$4:$F$46,SMALL(IF($F$4:$F$46&lt;&gt;"",ROW($G$4:$G$46)-ROW($G$4)+1),ROWS($G$4:G107))),"")</f>
        <v/>
      </c>
      <c r="H107" s="1" t="str">
        <f>IFERROR(VLOOKUP(G107,ورقة1!$B$4:$C$46,2),"")</f>
        <v/>
      </c>
    </row>
    <row r="108" spans="1:8">
      <c r="A108" s="1" t="str">
        <f t="shared" si="2"/>
        <v/>
      </c>
      <c r="B108" s="1" t="str">
        <f t="array" ref="B108">IF(ROWS(ورقة1!B$4:B108)&lt;=INT(COUNTA((ورقة1!$B$4:$B$46)-1)/2),INDEX(ورقة1!$B$4:$B$46,ROWS(ورقة1!$B$4:B108)),"")</f>
        <v/>
      </c>
      <c r="C108" s="1" t="str">
        <f>IFERROR(VLOOKUP(B108,ورقة1!$B$4:$C$46,2),"")</f>
        <v/>
      </c>
      <c r="E108" s="1" t="str">
        <f t="shared" si="3"/>
        <v/>
      </c>
      <c r="F108" s="1" t="str">
        <f t="array" ref="F108">IFERROR(IF(ROWS(ورقة1!B$4:B108)&gt;INT(COUNTA((ورقة1!$B$4:$B$46)-1)/2),INDEX(ورقة1!$B$4:$B$46,ROWS(ورقة1!$B$4:B108)),""),"")</f>
        <v/>
      </c>
      <c r="G108" s="1" t="str">
        <f t="array" ref="G108">IFERROR(INDEX($F$4:$F$46,SMALL(IF($F$4:$F$46&lt;&gt;"",ROW($G$4:$G$46)-ROW($G$4)+1),ROWS($G$4:G108))),"")</f>
        <v/>
      </c>
      <c r="H108" s="1" t="str">
        <f>IFERROR(VLOOKUP(G108,ورقة1!$B$4:$C$46,2),"")</f>
        <v/>
      </c>
    </row>
    <row r="109" spans="1:8">
      <c r="A109" s="1" t="str">
        <f t="shared" si="2"/>
        <v/>
      </c>
      <c r="B109" s="1" t="str">
        <f t="array" ref="B109">IF(ROWS(ورقة1!B$4:B109)&lt;=INT(COUNTA((ورقة1!$B$4:$B$46)-1)/2),INDEX(ورقة1!$B$4:$B$46,ROWS(ورقة1!$B$4:B109)),"")</f>
        <v/>
      </c>
      <c r="C109" s="1" t="str">
        <f>IFERROR(VLOOKUP(B109,ورقة1!$B$4:$C$46,2),"")</f>
        <v/>
      </c>
      <c r="E109" s="1" t="str">
        <f t="shared" si="3"/>
        <v/>
      </c>
      <c r="F109" s="1" t="str">
        <f t="array" ref="F109">IFERROR(IF(ROWS(ورقة1!B$4:B109)&gt;INT(COUNTA((ورقة1!$B$4:$B$46)-1)/2),INDEX(ورقة1!$B$4:$B$46,ROWS(ورقة1!$B$4:B109)),""),"")</f>
        <v/>
      </c>
      <c r="G109" s="1" t="str">
        <f t="array" ref="G109">IFERROR(INDEX($F$4:$F$46,SMALL(IF($F$4:$F$46&lt;&gt;"",ROW($G$4:$G$46)-ROW($G$4)+1),ROWS($G$4:G109))),"")</f>
        <v/>
      </c>
      <c r="H109" s="1" t="str">
        <f>IFERROR(VLOOKUP(G109,ورقة1!$B$4:$C$46,2),"")</f>
        <v/>
      </c>
    </row>
    <row r="110" spans="1:8">
      <c r="A110" s="1" t="str">
        <f t="shared" si="2"/>
        <v/>
      </c>
      <c r="B110" s="1" t="str">
        <f t="array" ref="B110">IF(ROWS(ورقة1!B$4:B110)&lt;=INT(COUNTA((ورقة1!$B$4:$B$46)-1)/2),INDEX(ورقة1!$B$4:$B$46,ROWS(ورقة1!$B$4:B110)),"")</f>
        <v/>
      </c>
      <c r="C110" s="1" t="str">
        <f>IFERROR(VLOOKUP(B110,ورقة1!$B$4:$C$46,2),"")</f>
        <v/>
      </c>
      <c r="E110" s="1" t="str">
        <f t="shared" si="3"/>
        <v/>
      </c>
      <c r="F110" s="1" t="str">
        <f t="array" ref="F110">IFERROR(IF(ROWS(ورقة1!B$4:B110)&gt;INT(COUNTA((ورقة1!$B$4:$B$46)-1)/2),INDEX(ورقة1!$B$4:$B$46,ROWS(ورقة1!$B$4:B110)),""),"")</f>
        <v/>
      </c>
      <c r="G110" s="1" t="str">
        <f t="array" ref="G110">IFERROR(INDEX($F$4:$F$46,SMALL(IF($F$4:$F$46&lt;&gt;"",ROW($G$4:$G$46)-ROW($G$4)+1),ROWS($G$4:G110))),"")</f>
        <v/>
      </c>
      <c r="H110" s="1" t="str">
        <f>IFERROR(VLOOKUP(G110,ورقة1!$B$4:$C$46,2),"")</f>
        <v/>
      </c>
    </row>
    <row r="111" spans="1:8">
      <c r="A111" s="1" t="str">
        <f t="shared" si="2"/>
        <v/>
      </c>
      <c r="B111" s="1" t="str">
        <f t="array" ref="B111">IF(ROWS(ورقة1!B$4:B111)&lt;=INT(COUNTA((ورقة1!$B$4:$B$46)-1)/2),INDEX(ورقة1!$B$4:$B$46,ROWS(ورقة1!$B$4:B111)),"")</f>
        <v/>
      </c>
      <c r="C111" s="1" t="str">
        <f>IFERROR(VLOOKUP(B111,ورقة1!$B$4:$C$46,2),"")</f>
        <v/>
      </c>
      <c r="E111" s="1" t="str">
        <f t="shared" si="3"/>
        <v/>
      </c>
      <c r="F111" s="1" t="str">
        <f t="array" ref="F111">IFERROR(IF(ROWS(ورقة1!B$4:B111)&gt;INT(COUNTA((ورقة1!$B$4:$B$46)-1)/2),INDEX(ورقة1!$B$4:$B$46,ROWS(ورقة1!$B$4:B111)),""),"")</f>
        <v/>
      </c>
      <c r="G111" s="1" t="str">
        <f t="array" ref="G111">IFERROR(INDEX($F$4:$F$46,SMALL(IF($F$4:$F$46&lt;&gt;"",ROW($G$4:$G$46)-ROW($G$4)+1),ROWS($G$4:G111))),"")</f>
        <v/>
      </c>
      <c r="H111" s="1" t="str">
        <f>IFERROR(VLOOKUP(G111,ورقة1!$B$4:$C$46,2),"")</f>
        <v/>
      </c>
    </row>
    <row r="112" spans="1:8">
      <c r="A112" s="1" t="str">
        <f t="shared" si="2"/>
        <v/>
      </c>
      <c r="B112" s="1" t="str">
        <f t="array" ref="B112">IF(ROWS(ورقة1!B$4:B112)&lt;=INT(COUNTA((ورقة1!$B$4:$B$46)-1)/2),INDEX(ورقة1!$B$4:$B$46,ROWS(ورقة1!$B$4:B112)),"")</f>
        <v/>
      </c>
      <c r="C112" s="1" t="str">
        <f>IFERROR(VLOOKUP(B112,ورقة1!$B$4:$C$46,2),"")</f>
        <v/>
      </c>
      <c r="E112" s="1" t="str">
        <f t="shared" si="3"/>
        <v/>
      </c>
      <c r="F112" s="1" t="str">
        <f t="array" ref="F112">IFERROR(IF(ROWS(ورقة1!B$4:B112)&gt;INT(COUNTA((ورقة1!$B$4:$B$46)-1)/2),INDEX(ورقة1!$B$4:$B$46,ROWS(ورقة1!$B$4:B112)),""),"")</f>
        <v/>
      </c>
      <c r="G112" s="1" t="str">
        <f t="array" ref="G112">IFERROR(INDEX($F$4:$F$46,SMALL(IF($F$4:$F$46&lt;&gt;"",ROW($G$4:$G$46)-ROW($G$4)+1),ROWS($G$4:G112))),"")</f>
        <v/>
      </c>
      <c r="H112" s="1" t="str">
        <f>IFERROR(VLOOKUP(G112,ورقة1!$B$4:$C$46,2),"")</f>
        <v/>
      </c>
    </row>
    <row r="113" spans="1:8">
      <c r="A113" s="1" t="str">
        <f t="shared" si="2"/>
        <v/>
      </c>
      <c r="B113" s="1" t="str">
        <f t="array" ref="B113">IF(ROWS(ورقة1!B$4:B113)&lt;=INT(COUNTA((ورقة1!$B$4:$B$46)-1)/2),INDEX(ورقة1!$B$4:$B$46,ROWS(ورقة1!$B$4:B113)),"")</f>
        <v/>
      </c>
      <c r="C113" s="1" t="str">
        <f>IFERROR(VLOOKUP(B113,ورقة1!$B$4:$C$46,2),"")</f>
        <v/>
      </c>
      <c r="E113" s="1" t="str">
        <f t="shared" si="3"/>
        <v/>
      </c>
      <c r="F113" s="1" t="str">
        <f t="array" ref="F113">IFERROR(IF(ROWS(ورقة1!B$4:B113)&gt;INT(COUNTA((ورقة1!$B$4:$B$46)-1)/2),INDEX(ورقة1!$B$4:$B$46,ROWS(ورقة1!$B$4:B113)),""),"")</f>
        <v/>
      </c>
      <c r="G113" s="1" t="str">
        <f t="array" ref="G113">IFERROR(INDEX($F$4:$F$46,SMALL(IF($F$4:$F$46&lt;&gt;"",ROW($G$4:$G$46)-ROW($G$4)+1),ROWS($G$4:G113))),"")</f>
        <v/>
      </c>
      <c r="H113" s="1" t="str">
        <f>IFERROR(VLOOKUP(G113,ورقة1!$B$4:$C$46,2),"")</f>
        <v/>
      </c>
    </row>
    <row r="114" spans="1:8">
      <c r="A114" s="1" t="str">
        <f t="shared" si="2"/>
        <v/>
      </c>
      <c r="B114" s="1" t="str">
        <f t="array" ref="B114">IF(ROWS(ورقة1!B$4:B114)&lt;=INT(COUNTA((ورقة1!$B$4:$B$46)-1)/2),INDEX(ورقة1!$B$4:$B$46,ROWS(ورقة1!$B$4:B114)),"")</f>
        <v/>
      </c>
      <c r="C114" s="1" t="str">
        <f>IFERROR(VLOOKUP(B114,ورقة1!$B$4:$C$46,2),"")</f>
        <v/>
      </c>
      <c r="E114" s="1" t="str">
        <f t="shared" si="3"/>
        <v/>
      </c>
      <c r="F114" s="1" t="str">
        <f t="array" ref="F114">IFERROR(IF(ROWS(ورقة1!B$4:B114)&gt;INT(COUNTA((ورقة1!$B$4:$B$46)-1)/2),INDEX(ورقة1!$B$4:$B$46,ROWS(ورقة1!$B$4:B114)),""),"")</f>
        <v/>
      </c>
      <c r="G114" s="1" t="str">
        <f t="array" ref="G114">IFERROR(INDEX($F$4:$F$46,SMALL(IF($F$4:$F$46&lt;&gt;"",ROW($G$4:$G$46)-ROW($G$4)+1),ROWS($G$4:G114))),"")</f>
        <v/>
      </c>
      <c r="H114" s="1" t="str">
        <f>IFERROR(VLOOKUP(G114,ورقة1!$B$4:$C$46,2),"")</f>
        <v/>
      </c>
    </row>
    <row r="115" spans="1:8">
      <c r="A115" s="1" t="str">
        <f t="shared" si="2"/>
        <v/>
      </c>
      <c r="B115" s="1" t="str">
        <f t="array" ref="B115">IF(ROWS(ورقة1!B$4:B115)&lt;=INT(COUNTA((ورقة1!$B$4:$B$46)-1)/2),INDEX(ورقة1!$B$4:$B$46,ROWS(ورقة1!$B$4:B115)),"")</f>
        <v/>
      </c>
      <c r="C115" s="1" t="str">
        <f>IFERROR(VLOOKUP(B115,ورقة1!$B$4:$C$46,2),"")</f>
        <v/>
      </c>
      <c r="E115" s="1" t="str">
        <f t="shared" si="3"/>
        <v/>
      </c>
      <c r="F115" s="1" t="str">
        <f t="array" ref="F115">IFERROR(IF(ROWS(ورقة1!B$4:B115)&gt;INT(COUNTA((ورقة1!$B$4:$B$46)-1)/2),INDEX(ورقة1!$B$4:$B$46,ROWS(ورقة1!$B$4:B115)),""),"")</f>
        <v/>
      </c>
      <c r="G115" s="1" t="str">
        <f t="array" ref="G115">IFERROR(INDEX($F$4:$F$46,SMALL(IF($F$4:$F$46&lt;&gt;"",ROW($G$4:$G$46)-ROW($G$4)+1),ROWS($G$4:G115))),"")</f>
        <v/>
      </c>
      <c r="H115" s="1" t="str">
        <f>IFERROR(VLOOKUP(G115,ورقة1!$B$4:$C$46,2),"")</f>
        <v/>
      </c>
    </row>
    <row r="116" spans="1:8">
      <c r="A116" s="1" t="str">
        <f t="shared" si="2"/>
        <v/>
      </c>
      <c r="B116" s="1" t="str">
        <f t="array" ref="B116">IF(ROWS(ورقة1!B$4:B116)&lt;=INT(COUNTA((ورقة1!$B$4:$B$46)-1)/2),INDEX(ورقة1!$B$4:$B$46,ROWS(ورقة1!$B$4:B116)),"")</f>
        <v/>
      </c>
      <c r="C116" s="1" t="str">
        <f>IFERROR(VLOOKUP(B116,ورقة1!$B$4:$C$46,2),"")</f>
        <v/>
      </c>
      <c r="E116" s="1" t="str">
        <f t="shared" si="3"/>
        <v/>
      </c>
      <c r="F116" s="1" t="str">
        <f t="array" ref="F116">IFERROR(IF(ROWS(ورقة1!B$4:B116)&gt;INT(COUNTA((ورقة1!$B$4:$B$46)-1)/2),INDEX(ورقة1!$B$4:$B$46,ROWS(ورقة1!$B$4:B116)),""),"")</f>
        <v/>
      </c>
      <c r="G116" s="1" t="str">
        <f t="array" ref="G116">IFERROR(INDEX($F$4:$F$46,SMALL(IF($F$4:$F$46&lt;&gt;"",ROW($G$4:$G$46)-ROW($G$4)+1),ROWS($G$4:G116))),"")</f>
        <v/>
      </c>
      <c r="H116" s="1" t="str">
        <f>IFERROR(VLOOKUP(G116,ورقة1!$B$4:$C$46,2),"")</f>
        <v/>
      </c>
    </row>
    <row r="117" spans="1:8">
      <c r="A117" s="1" t="str">
        <f t="shared" si="2"/>
        <v/>
      </c>
      <c r="B117" s="1" t="str">
        <f t="array" ref="B117">IF(ROWS(ورقة1!B$4:B117)&lt;=INT(COUNTA((ورقة1!$B$4:$B$46)-1)/2),INDEX(ورقة1!$B$4:$B$46,ROWS(ورقة1!$B$4:B117)),"")</f>
        <v/>
      </c>
      <c r="C117" s="1" t="str">
        <f>IFERROR(VLOOKUP(B117,ورقة1!$B$4:$C$46,2),"")</f>
        <v/>
      </c>
      <c r="E117" s="1" t="str">
        <f t="shared" si="3"/>
        <v/>
      </c>
      <c r="F117" s="1" t="str">
        <f t="array" ref="F117">IFERROR(IF(ROWS(ورقة1!B$4:B117)&gt;INT(COUNTA((ورقة1!$B$4:$B$46)-1)/2),INDEX(ورقة1!$B$4:$B$46,ROWS(ورقة1!$B$4:B117)),""),"")</f>
        <v/>
      </c>
      <c r="G117" s="1" t="str">
        <f t="array" ref="G117">IFERROR(INDEX($F$4:$F$46,SMALL(IF($F$4:$F$46&lt;&gt;"",ROW($G$4:$G$46)-ROW($G$4)+1),ROWS($G$4:G117))),"")</f>
        <v/>
      </c>
      <c r="H117" s="1" t="str">
        <f>IFERROR(VLOOKUP(G117,ورقة1!$B$4:$C$46,2),"")</f>
        <v/>
      </c>
    </row>
    <row r="118" spans="1:8">
      <c r="A118" s="1" t="str">
        <f t="shared" si="2"/>
        <v/>
      </c>
      <c r="B118" s="1" t="str">
        <f t="array" ref="B118">IF(ROWS(ورقة1!B$4:B118)&lt;=INT(COUNTA((ورقة1!$B$4:$B$46)-1)/2),INDEX(ورقة1!$B$4:$B$46,ROWS(ورقة1!$B$4:B118)),"")</f>
        <v/>
      </c>
      <c r="C118" s="1" t="str">
        <f>IFERROR(VLOOKUP(B118,ورقة1!$B$4:$C$46,2),"")</f>
        <v/>
      </c>
      <c r="E118" s="1" t="str">
        <f t="shared" si="3"/>
        <v/>
      </c>
      <c r="F118" s="1" t="str">
        <f t="array" ref="F118">IFERROR(IF(ROWS(ورقة1!B$4:B118)&gt;INT(COUNTA((ورقة1!$B$4:$B$46)-1)/2),INDEX(ورقة1!$B$4:$B$46,ROWS(ورقة1!$B$4:B118)),""),"")</f>
        <v/>
      </c>
      <c r="G118" s="1" t="str">
        <f t="array" ref="G118">IFERROR(INDEX($F$4:$F$46,SMALL(IF($F$4:$F$46&lt;&gt;"",ROW($G$4:$G$46)-ROW($G$4)+1),ROWS($G$4:G118))),"")</f>
        <v/>
      </c>
      <c r="H118" s="1" t="str">
        <f>IFERROR(VLOOKUP(G118,ورقة1!$B$4:$C$46,2),"")</f>
        <v/>
      </c>
    </row>
    <row r="244" spans="2:8">
      <c r="B244" s="1" t="str">
        <f>IF(ورقة1!B244="","",ورقة1!B244)</f>
        <v/>
      </c>
      <c r="C244" s="1" t="str">
        <f>IF(ورقة1!C244="","",ورقة1!C244)</f>
        <v/>
      </c>
      <c r="E244" s="1">
        <f t="shared" ref="E244:E260" si="4">A244</f>
        <v>0</v>
      </c>
      <c r="F244" s="1" t="str">
        <f t="shared" ref="F244:F260" si="5">B244</f>
        <v/>
      </c>
      <c r="H244" s="1" t="str">
        <f t="shared" ref="H244:H260" si="6">C244</f>
        <v/>
      </c>
    </row>
    <row r="245" spans="2:8">
      <c r="B245" s="1" t="str">
        <f>IF(ورقة1!B245="","",ورقة1!B245)</f>
        <v/>
      </c>
      <c r="C245" s="1" t="str">
        <f>IF(ورقة1!C245="","",ورقة1!C245)</f>
        <v/>
      </c>
      <c r="E245" s="1">
        <f t="shared" si="4"/>
        <v>0</v>
      </c>
      <c r="F245" s="1" t="str">
        <f t="shared" si="5"/>
        <v/>
      </c>
      <c r="H245" s="1" t="str">
        <f t="shared" si="6"/>
        <v/>
      </c>
    </row>
    <row r="246" spans="2:8">
      <c r="B246" s="1" t="str">
        <f>IF(ورقة1!B246="","",ورقة1!B246)</f>
        <v/>
      </c>
      <c r="C246" s="1" t="str">
        <f>IF(ورقة1!C246="","",ورقة1!C246)</f>
        <v/>
      </c>
      <c r="E246" s="1">
        <f t="shared" si="4"/>
        <v>0</v>
      </c>
      <c r="F246" s="1" t="str">
        <f t="shared" si="5"/>
        <v/>
      </c>
      <c r="H246" s="1" t="str">
        <f t="shared" si="6"/>
        <v/>
      </c>
    </row>
    <row r="247" spans="2:8">
      <c r="B247" s="1" t="str">
        <f>IF(ورقة1!B247="","",ورقة1!B247)</f>
        <v/>
      </c>
      <c r="C247" s="1" t="str">
        <f>IF(ورقة1!C247="","",ورقة1!C247)</f>
        <v/>
      </c>
      <c r="E247" s="1">
        <f t="shared" si="4"/>
        <v>0</v>
      </c>
      <c r="F247" s="1" t="str">
        <f t="shared" si="5"/>
        <v/>
      </c>
      <c r="H247" s="1" t="str">
        <f t="shared" si="6"/>
        <v/>
      </c>
    </row>
    <row r="248" spans="2:8">
      <c r="B248" s="1" t="str">
        <f>IF(ورقة1!B248="","",ورقة1!B248)</f>
        <v/>
      </c>
      <c r="C248" s="1" t="str">
        <f>IF(ورقة1!C248="","",ورقة1!C248)</f>
        <v/>
      </c>
      <c r="E248" s="1">
        <f t="shared" si="4"/>
        <v>0</v>
      </c>
      <c r="F248" s="1" t="str">
        <f t="shared" si="5"/>
        <v/>
      </c>
      <c r="H248" s="1" t="str">
        <f t="shared" si="6"/>
        <v/>
      </c>
    </row>
    <row r="249" spans="2:8">
      <c r="B249" s="1" t="str">
        <f>IF(ورقة1!B249="","",ورقة1!B249)</f>
        <v/>
      </c>
      <c r="C249" s="1" t="str">
        <f>IF(ورقة1!C249="","",ورقة1!C249)</f>
        <v/>
      </c>
      <c r="E249" s="1">
        <f t="shared" si="4"/>
        <v>0</v>
      </c>
      <c r="F249" s="1" t="str">
        <f t="shared" si="5"/>
        <v/>
      </c>
      <c r="H249" s="1" t="str">
        <f t="shared" si="6"/>
        <v/>
      </c>
    </row>
    <row r="250" spans="2:8">
      <c r="B250" s="1" t="str">
        <f>IF(ورقة1!B250="","",ورقة1!B250)</f>
        <v/>
      </c>
      <c r="C250" s="1" t="str">
        <f>IF(ورقة1!C250="","",ورقة1!C250)</f>
        <v/>
      </c>
      <c r="E250" s="1">
        <f t="shared" si="4"/>
        <v>0</v>
      </c>
      <c r="F250" s="1" t="str">
        <f t="shared" si="5"/>
        <v/>
      </c>
      <c r="H250" s="1" t="str">
        <f t="shared" si="6"/>
        <v/>
      </c>
    </row>
    <row r="251" spans="2:8">
      <c r="B251" s="1" t="str">
        <f>IF(ورقة1!B251="","",ورقة1!B251)</f>
        <v/>
      </c>
      <c r="C251" s="1" t="str">
        <f>IF(ورقة1!C251="","",ورقة1!C251)</f>
        <v/>
      </c>
      <c r="E251" s="1">
        <f t="shared" si="4"/>
        <v>0</v>
      </c>
      <c r="F251" s="1" t="str">
        <f t="shared" si="5"/>
        <v/>
      </c>
      <c r="H251" s="1" t="str">
        <f t="shared" si="6"/>
        <v/>
      </c>
    </row>
    <row r="252" spans="2:8">
      <c r="B252" s="1" t="str">
        <f>IF(ورقة1!B252="","",ورقة1!B252)</f>
        <v/>
      </c>
      <c r="C252" s="1" t="str">
        <f>IF(ورقة1!C252="","",ورقة1!C252)</f>
        <v/>
      </c>
      <c r="E252" s="1">
        <f t="shared" si="4"/>
        <v>0</v>
      </c>
      <c r="F252" s="1" t="str">
        <f t="shared" si="5"/>
        <v/>
      </c>
      <c r="H252" s="1" t="str">
        <f t="shared" si="6"/>
        <v/>
      </c>
    </row>
    <row r="253" spans="2:8">
      <c r="B253" s="1" t="str">
        <f>IF(ورقة1!B253="","",ورقة1!B253)</f>
        <v/>
      </c>
      <c r="C253" s="1" t="str">
        <f>IF(ورقة1!C253="","",ورقة1!C253)</f>
        <v/>
      </c>
      <c r="E253" s="1">
        <f t="shared" si="4"/>
        <v>0</v>
      </c>
      <c r="F253" s="1" t="str">
        <f t="shared" si="5"/>
        <v/>
      </c>
      <c r="H253" s="1" t="str">
        <f t="shared" si="6"/>
        <v/>
      </c>
    </row>
    <row r="254" spans="2:8">
      <c r="B254" s="1" t="str">
        <f>IF(ورقة1!B254="","",ورقة1!B254)</f>
        <v/>
      </c>
      <c r="C254" s="1" t="str">
        <f>IF(ورقة1!C254="","",ورقة1!C254)</f>
        <v/>
      </c>
      <c r="E254" s="1">
        <f t="shared" si="4"/>
        <v>0</v>
      </c>
      <c r="F254" s="1" t="str">
        <f t="shared" si="5"/>
        <v/>
      </c>
      <c r="H254" s="1" t="str">
        <f t="shared" si="6"/>
        <v/>
      </c>
    </row>
    <row r="255" spans="2:8">
      <c r="B255" s="1" t="str">
        <f>IF(ورقة1!B255="","",ورقة1!B255)</f>
        <v/>
      </c>
      <c r="C255" s="1" t="str">
        <f>IF(ورقة1!C255="","",ورقة1!C255)</f>
        <v/>
      </c>
      <c r="E255" s="1">
        <f t="shared" si="4"/>
        <v>0</v>
      </c>
      <c r="F255" s="1" t="str">
        <f t="shared" si="5"/>
        <v/>
      </c>
      <c r="H255" s="1" t="str">
        <f t="shared" si="6"/>
        <v/>
      </c>
    </row>
    <row r="256" spans="2:8">
      <c r="B256" s="1" t="str">
        <f>IF(ورقة1!B256="","",ورقة1!B256)</f>
        <v/>
      </c>
      <c r="C256" s="1" t="str">
        <f>IF(ورقة1!C256="","",ورقة1!C256)</f>
        <v/>
      </c>
      <c r="E256" s="1">
        <f t="shared" si="4"/>
        <v>0</v>
      </c>
      <c r="F256" s="1" t="str">
        <f t="shared" si="5"/>
        <v/>
      </c>
      <c r="H256" s="1" t="str">
        <f t="shared" si="6"/>
        <v/>
      </c>
    </row>
    <row r="257" spans="2:8">
      <c r="B257" s="1" t="str">
        <f>IF(ورقة1!B257="","",ورقة1!B257)</f>
        <v/>
      </c>
      <c r="C257" s="1" t="str">
        <f>IF(ورقة1!C257="","",ورقة1!C257)</f>
        <v/>
      </c>
      <c r="E257" s="1">
        <f t="shared" si="4"/>
        <v>0</v>
      </c>
      <c r="F257" s="1" t="str">
        <f t="shared" si="5"/>
        <v/>
      </c>
      <c r="H257" s="1" t="str">
        <f t="shared" si="6"/>
        <v/>
      </c>
    </row>
    <row r="258" spans="2:8">
      <c r="B258" s="1" t="str">
        <f>IF(ورقة1!B258="","",ورقة1!B258)</f>
        <v/>
      </c>
      <c r="C258" s="1" t="str">
        <f>IF(ورقة1!C258="","",ورقة1!C258)</f>
        <v/>
      </c>
      <c r="E258" s="1">
        <f t="shared" si="4"/>
        <v>0</v>
      </c>
      <c r="F258" s="1" t="str">
        <f t="shared" si="5"/>
        <v/>
      </c>
      <c r="H258" s="1" t="str">
        <f t="shared" si="6"/>
        <v/>
      </c>
    </row>
    <row r="259" spans="2:8">
      <c r="B259" s="1" t="str">
        <f>IF(ورقة1!B259="","",ورقة1!B259)</f>
        <v/>
      </c>
      <c r="C259" s="1" t="str">
        <f>IF(ورقة1!C259="","",ورقة1!C259)</f>
        <v/>
      </c>
      <c r="E259" s="1">
        <f t="shared" si="4"/>
        <v>0</v>
      </c>
      <c r="F259" s="1" t="str">
        <f t="shared" si="5"/>
        <v/>
      </c>
      <c r="H259" s="1" t="str">
        <f t="shared" si="6"/>
        <v/>
      </c>
    </row>
    <row r="260" spans="2:8">
      <c r="B260" s="1" t="str">
        <f>IF(ورقة1!B260="","",ورقة1!B260)</f>
        <v/>
      </c>
      <c r="C260" s="1" t="str">
        <f>IF(ورقة1!C260="","",ورقة1!C260)</f>
        <v/>
      </c>
      <c r="E260" s="1">
        <f t="shared" si="4"/>
        <v>0</v>
      </c>
      <c r="F260" s="1" t="str">
        <f t="shared" si="5"/>
        <v/>
      </c>
      <c r="H260" s="1" t="str">
        <f t="shared" si="6"/>
        <v/>
      </c>
    </row>
    <row r="261" spans="2:8">
      <c r="B261" s="1" t="str">
        <f>IF(ورقة1!B261="","",ورقة1!B261)</f>
        <v/>
      </c>
      <c r="C261" s="1" t="str">
        <f>IF(ورقة1!C261="","",ورقة1!C261)</f>
        <v/>
      </c>
      <c r="E261" s="1">
        <f t="shared" ref="E261:E324" si="7">A261</f>
        <v>0</v>
      </c>
      <c r="F261" s="1" t="str">
        <f t="shared" ref="F261:F324" si="8">B261</f>
        <v/>
      </c>
      <c r="H261" s="1" t="str">
        <f t="shared" ref="H261:H324" si="9">C261</f>
        <v/>
      </c>
    </row>
    <row r="262" spans="2:8">
      <c r="B262" s="1" t="str">
        <f>IF(ورقة1!B262="","",ورقة1!B262)</f>
        <v/>
      </c>
      <c r="C262" s="1" t="str">
        <f>IF(ورقة1!C262="","",ورقة1!C262)</f>
        <v/>
      </c>
      <c r="E262" s="1">
        <f t="shared" si="7"/>
        <v>0</v>
      </c>
      <c r="F262" s="1" t="str">
        <f t="shared" si="8"/>
        <v/>
      </c>
      <c r="H262" s="1" t="str">
        <f t="shared" si="9"/>
        <v/>
      </c>
    </row>
    <row r="263" spans="2:8">
      <c r="B263" s="1" t="str">
        <f>IF(ورقة1!B263="","",ورقة1!B263)</f>
        <v/>
      </c>
      <c r="C263" s="1" t="str">
        <f>IF(ورقة1!C263="","",ورقة1!C263)</f>
        <v/>
      </c>
      <c r="E263" s="1">
        <f t="shared" si="7"/>
        <v>0</v>
      </c>
      <c r="F263" s="1" t="str">
        <f t="shared" si="8"/>
        <v/>
      </c>
      <c r="H263" s="1" t="str">
        <f t="shared" si="9"/>
        <v/>
      </c>
    </row>
    <row r="264" spans="2:8">
      <c r="B264" s="1" t="str">
        <f>IF(ورقة1!B264="","",ورقة1!B264)</f>
        <v/>
      </c>
      <c r="C264" s="1" t="str">
        <f>IF(ورقة1!C264="","",ورقة1!C264)</f>
        <v/>
      </c>
      <c r="E264" s="1">
        <f t="shared" si="7"/>
        <v>0</v>
      </c>
      <c r="F264" s="1" t="str">
        <f t="shared" si="8"/>
        <v/>
      </c>
      <c r="H264" s="1" t="str">
        <f t="shared" si="9"/>
        <v/>
      </c>
    </row>
    <row r="265" spans="2:8">
      <c r="B265" s="1" t="str">
        <f>IF(ورقة1!B265="","",ورقة1!B265)</f>
        <v/>
      </c>
      <c r="C265" s="1" t="str">
        <f>IF(ورقة1!C265="","",ورقة1!C265)</f>
        <v/>
      </c>
      <c r="E265" s="1">
        <f t="shared" si="7"/>
        <v>0</v>
      </c>
      <c r="F265" s="1" t="str">
        <f t="shared" si="8"/>
        <v/>
      </c>
      <c r="H265" s="1" t="str">
        <f t="shared" si="9"/>
        <v/>
      </c>
    </row>
    <row r="266" spans="2:8">
      <c r="B266" s="1" t="str">
        <f>IF(ورقة1!B266="","",ورقة1!B266)</f>
        <v/>
      </c>
      <c r="C266" s="1" t="str">
        <f>IF(ورقة1!C266="","",ورقة1!C266)</f>
        <v/>
      </c>
      <c r="E266" s="1">
        <f t="shared" si="7"/>
        <v>0</v>
      </c>
      <c r="F266" s="1" t="str">
        <f t="shared" si="8"/>
        <v/>
      </c>
      <c r="H266" s="1" t="str">
        <f t="shared" si="9"/>
        <v/>
      </c>
    </row>
    <row r="267" spans="2:8">
      <c r="B267" s="1" t="str">
        <f>IF(ورقة1!B267="","",ورقة1!B267)</f>
        <v/>
      </c>
      <c r="C267" s="1" t="str">
        <f>IF(ورقة1!C267="","",ورقة1!C267)</f>
        <v/>
      </c>
      <c r="E267" s="1">
        <f t="shared" si="7"/>
        <v>0</v>
      </c>
      <c r="F267" s="1" t="str">
        <f t="shared" si="8"/>
        <v/>
      </c>
      <c r="H267" s="1" t="str">
        <f t="shared" si="9"/>
        <v/>
      </c>
    </row>
    <row r="268" spans="2:8">
      <c r="B268" s="1" t="str">
        <f>IF(ورقة1!B268="","",ورقة1!B268)</f>
        <v/>
      </c>
      <c r="C268" s="1" t="str">
        <f>IF(ورقة1!C268="","",ورقة1!C268)</f>
        <v/>
      </c>
      <c r="E268" s="1">
        <f t="shared" si="7"/>
        <v>0</v>
      </c>
      <c r="F268" s="1" t="str">
        <f t="shared" si="8"/>
        <v/>
      </c>
      <c r="H268" s="1" t="str">
        <f t="shared" si="9"/>
        <v/>
      </c>
    </row>
    <row r="269" spans="2:8">
      <c r="B269" s="1" t="str">
        <f>IF(ورقة1!B269="","",ورقة1!B269)</f>
        <v/>
      </c>
      <c r="C269" s="1" t="str">
        <f>IF(ورقة1!C269="","",ورقة1!C269)</f>
        <v/>
      </c>
      <c r="E269" s="1">
        <f t="shared" si="7"/>
        <v>0</v>
      </c>
      <c r="F269" s="1" t="str">
        <f t="shared" si="8"/>
        <v/>
      </c>
      <c r="H269" s="1" t="str">
        <f t="shared" si="9"/>
        <v/>
      </c>
    </row>
    <row r="270" spans="2:8">
      <c r="B270" s="1" t="str">
        <f>IF(ورقة1!B270="","",ورقة1!B270)</f>
        <v/>
      </c>
      <c r="C270" s="1" t="str">
        <f>IF(ورقة1!C270="","",ورقة1!C270)</f>
        <v/>
      </c>
      <c r="E270" s="1">
        <f t="shared" si="7"/>
        <v>0</v>
      </c>
      <c r="F270" s="1" t="str">
        <f t="shared" si="8"/>
        <v/>
      </c>
      <c r="H270" s="1" t="str">
        <f t="shared" si="9"/>
        <v/>
      </c>
    </row>
    <row r="271" spans="2:8">
      <c r="B271" s="1" t="str">
        <f>IF(ورقة1!B271="","",ورقة1!B271)</f>
        <v/>
      </c>
      <c r="C271" s="1" t="str">
        <f>IF(ورقة1!C271="","",ورقة1!C271)</f>
        <v/>
      </c>
      <c r="E271" s="1">
        <f t="shared" si="7"/>
        <v>0</v>
      </c>
      <c r="F271" s="1" t="str">
        <f t="shared" si="8"/>
        <v/>
      </c>
      <c r="H271" s="1" t="str">
        <f t="shared" si="9"/>
        <v/>
      </c>
    </row>
    <row r="272" spans="2:8">
      <c r="B272" s="1" t="str">
        <f>IF(ورقة1!B272="","",ورقة1!B272)</f>
        <v/>
      </c>
      <c r="C272" s="1" t="str">
        <f>IF(ورقة1!C272="","",ورقة1!C272)</f>
        <v/>
      </c>
      <c r="E272" s="1">
        <f t="shared" si="7"/>
        <v>0</v>
      </c>
      <c r="F272" s="1" t="str">
        <f t="shared" si="8"/>
        <v/>
      </c>
      <c r="H272" s="1" t="str">
        <f t="shared" si="9"/>
        <v/>
      </c>
    </row>
    <row r="273" spans="2:8">
      <c r="B273" s="1" t="str">
        <f>IF(ورقة1!B273="","",ورقة1!B273)</f>
        <v/>
      </c>
      <c r="C273" s="1" t="str">
        <f>IF(ورقة1!C273="","",ورقة1!C273)</f>
        <v/>
      </c>
      <c r="E273" s="1">
        <f t="shared" si="7"/>
        <v>0</v>
      </c>
      <c r="F273" s="1" t="str">
        <f t="shared" si="8"/>
        <v/>
      </c>
      <c r="H273" s="1" t="str">
        <f t="shared" si="9"/>
        <v/>
      </c>
    </row>
    <row r="274" spans="2:8">
      <c r="B274" s="1" t="str">
        <f>IF(ورقة1!B274="","",ورقة1!B274)</f>
        <v/>
      </c>
      <c r="C274" s="1" t="str">
        <f>IF(ورقة1!C274="","",ورقة1!C274)</f>
        <v/>
      </c>
      <c r="E274" s="1">
        <f t="shared" si="7"/>
        <v>0</v>
      </c>
      <c r="F274" s="1" t="str">
        <f t="shared" si="8"/>
        <v/>
      </c>
      <c r="H274" s="1" t="str">
        <f t="shared" si="9"/>
        <v/>
      </c>
    </row>
    <row r="275" spans="2:8">
      <c r="B275" s="1" t="str">
        <f>IF(ورقة1!B275="","",ورقة1!B275)</f>
        <v/>
      </c>
      <c r="C275" s="1" t="str">
        <f>IF(ورقة1!C275="","",ورقة1!C275)</f>
        <v/>
      </c>
      <c r="E275" s="1">
        <f t="shared" si="7"/>
        <v>0</v>
      </c>
      <c r="F275" s="1" t="str">
        <f t="shared" si="8"/>
        <v/>
      </c>
      <c r="H275" s="1" t="str">
        <f t="shared" si="9"/>
        <v/>
      </c>
    </row>
    <row r="276" spans="2:8">
      <c r="B276" s="1" t="str">
        <f>IF(ورقة1!B276="","",ورقة1!B276)</f>
        <v/>
      </c>
      <c r="C276" s="1" t="str">
        <f>IF(ورقة1!C276="","",ورقة1!C276)</f>
        <v/>
      </c>
      <c r="E276" s="1">
        <f t="shared" si="7"/>
        <v>0</v>
      </c>
      <c r="F276" s="1" t="str">
        <f t="shared" si="8"/>
        <v/>
      </c>
      <c r="H276" s="1" t="str">
        <f t="shared" si="9"/>
        <v/>
      </c>
    </row>
    <row r="277" spans="2:8">
      <c r="B277" s="1" t="str">
        <f>IF(ورقة1!B277="","",ورقة1!B277)</f>
        <v/>
      </c>
      <c r="C277" s="1" t="str">
        <f>IF(ورقة1!C277="","",ورقة1!C277)</f>
        <v/>
      </c>
      <c r="E277" s="1">
        <f t="shared" si="7"/>
        <v>0</v>
      </c>
      <c r="F277" s="1" t="str">
        <f t="shared" si="8"/>
        <v/>
      </c>
      <c r="H277" s="1" t="str">
        <f t="shared" si="9"/>
        <v/>
      </c>
    </row>
    <row r="278" spans="2:8">
      <c r="B278" s="1" t="str">
        <f>IF(ورقة1!B278="","",ورقة1!B278)</f>
        <v/>
      </c>
      <c r="C278" s="1" t="str">
        <f>IF(ورقة1!C278="","",ورقة1!C278)</f>
        <v/>
      </c>
      <c r="E278" s="1">
        <f t="shared" si="7"/>
        <v>0</v>
      </c>
      <c r="F278" s="1" t="str">
        <f t="shared" si="8"/>
        <v/>
      </c>
      <c r="H278" s="1" t="str">
        <f t="shared" si="9"/>
        <v/>
      </c>
    </row>
    <row r="279" spans="2:8">
      <c r="B279" s="1" t="str">
        <f>IF(ورقة1!B279="","",ورقة1!B279)</f>
        <v/>
      </c>
      <c r="C279" s="1" t="str">
        <f>IF(ورقة1!C279="","",ورقة1!C279)</f>
        <v/>
      </c>
      <c r="E279" s="1">
        <f t="shared" si="7"/>
        <v>0</v>
      </c>
      <c r="F279" s="1" t="str">
        <f t="shared" si="8"/>
        <v/>
      </c>
      <c r="H279" s="1" t="str">
        <f t="shared" si="9"/>
        <v/>
      </c>
    </row>
    <row r="280" spans="2:8">
      <c r="B280" s="1" t="str">
        <f>IF(ورقة1!B280="","",ورقة1!B280)</f>
        <v/>
      </c>
      <c r="C280" s="1" t="str">
        <f>IF(ورقة1!C280="","",ورقة1!C280)</f>
        <v/>
      </c>
      <c r="E280" s="1">
        <f t="shared" si="7"/>
        <v>0</v>
      </c>
      <c r="F280" s="1" t="str">
        <f t="shared" si="8"/>
        <v/>
      </c>
      <c r="H280" s="1" t="str">
        <f t="shared" si="9"/>
        <v/>
      </c>
    </row>
    <row r="281" spans="2:8">
      <c r="B281" s="1" t="str">
        <f>IF(ورقة1!B281="","",ورقة1!B281)</f>
        <v/>
      </c>
      <c r="C281" s="1" t="str">
        <f>IF(ورقة1!C281="","",ورقة1!C281)</f>
        <v/>
      </c>
      <c r="E281" s="1">
        <f t="shared" si="7"/>
        <v>0</v>
      </c>
      <c r="F281" s="1" t="str">
        <f t="shared" si="8"/>
        <v/>
      </c>
      <c r="H281" s="1" t="str">
        <f t="shared" si="9"/>
        <v/>
      </c>
    </row>
    <row r="282" spans="2:8">
      <c r="B282" s="1" t="str">
        <f>IF(ورقة1!B282="","",ورقة1!B282)</f>
        <v/>
      </c>
      <c r="C282" s="1" t="str">
        <f>IF(ورقة1!C282="","",ورقة1!C282)</f>
        <v/>
      </c>
      <c r="E282" s="1">
        <f t="shared" si="7"/>
        <v>0</v>
      </c>
      <c r="F282" s="1" t="str">
        <f t="shared" si="8"/>
        <v/>
      </c>
      <c r="H282" s="1" t="str">
        <f t="shared" si="9"/>
        <v/>
      </c>
    </row>
    <row r="283" spans="2:8">
      <c r="B283" s="1" t="str">
        <f>IF(ورقة1!B283="","",ورقة1!B283)</f>
        <v/>
      </c>
      <c r="C283" s="1" t="str">
        <f>IF(ورقة1!C283="","",ورقة1!C283)</f>
        <v/>
      </c>
      <c r="E283" s="1">
        <f t="shared" si="7"/>
        <v>0</v>
      </c>
      <c r="F283" s="1" t="str">
        <f t="shared" si="8"/>
        <v/>
      </c>
      <c r="H283" s="1" t="str">
        <f t="shared" si="9"/>
        <v/>
      </c>
    </row>
    <row r="284" spans="2:8">
      <c r="B284" s="1" t="str">
        <f>IF(ورقة1!B284="","",ورقة1!B284)</f>
        <v/>
      </c>
      <c r="C284" s="1" t="str">
        <f>IF(ورقة1!C284="","",ورقة1!C284)</f>
        <v/>
      </c>
      <c r="E284" s="1">
        <f t="shared" si="7"/>
        <v>0</v>
      </c>
      <c r="F284" s="1" t="str">
        <f t="shared" si="8"/>
        <v/>
      </c>
      <c r="H284" s="1" t="str">
        <f t="shared" si="9"/>
        <v/>
      </c>
    </row>
    <row r="285" spans="2:8">
      <c r="B285" s="1" t="str">
        <f>IF(ورقة1!B285="","",ورقة1!B285)</f>
        <v/>
      </c>
      <c r="C285" s="1" t="str">
        <f>IF(ورقة1!C285="","",ورقة1!C285)</f>
        <v/>
      </c>
      <c r="E285" s="1">
        <f t="shared" si="7"/>
        <v>0</v>
      </c>
      <c r="F285" s="1" t="str">
        <f t="shared" si="8"/>
        <v/>
      </c>
      <c r="H285" s="1" t="str">
        <f t="shared" si="9"/>
        <v/>
      </c>
    </row>
    <row r="286" spans="2:8">
      <c r="B286" s="1" t="str">
        <f>IF(ورقة1!B286="","",ورقة1!B286)</f>
        <v/>
      </c>
      <c r="C286" s="1" t="str">
        <f>IF(ورقة1!C286="","",ورقة1!C286)</f>
        <v/>
      </c>
      <c r="E286" s="1">
        <f t="shared" si="7"/>
        <v>0</v>
      </c>
      <c r="F286" s="1" t="str">
        <f t="shared" si="8"/>
        <v/>
      </c>
      <c r="H286" s="1" t="str">
        <f t="shared" si="9"/>
        <v/>
      </c>
    </row>
    <row r="287" spans="2:8">
      <c r="B287" s="1" t="str">
        <f>IF(ورقة1!B287="","",ورقة1!B287)</f>
        <v/>
      </c>
      <c r="C287" s="1" t="str">
        <f>IF(ورقة1!C287="","",ورقة1!C287)</f>
        <v/>
      </c>
      <c r="E287" s="1">
        <f t="shared" si="7"/>
        <v>0</v>
      </c>
      <c r="F287" s="1" t="str">
        <f t="shared" si="8"/>
        <v/>
      </c>
      <c r="H287" s="1" t="str">
        <f t="shared" si="9"/>
        <v/>
      </c>
    </row>
    <row r="288" spans="2:8">
      <c r="B288" s="1" t="str">
        <f>IF(ورقة1!B288="","",ورقة1!B288)</f>
        <v/>
      </c>
      <c r="C288" s="1" t="str">
        <f>IF(ورقة1!C288="","",ورقة1!C288)</f>
        <v/>
      </c>
      <c r="E288" s="1">
        <f t="shared" si="7"/>
        <v>0</v>
      </c>
      <c r="F288" s="1" t="str">
        <f t="shared" si="8"/>
        <v/>
      </c>
      <c r="H288" s="1" t="str">
        <f t="shared" si="9"/>
        <v/>
      </c>
    </row>
    <row r="289" spans="2:8">
      <c r="B289" s="1" t="str">
        <f>IF(ورقة1!B289="","",ورقة1!B289)</f>
        <v/>
      </c>
      <c r="C289" s="1" t="str">
        <f>IF(ورقة1!C289="","",ورقة1!C289)</f>
        <v/>
      </c>
      <c r="E289" s="1">
        <f t="shared" si="7"/>
        <v>0</v>
      </c>
      <c r="F289" s="1" t="str">
        <f t="shared" si="8"/>
        <v/>
      </c>
      <c r="H289" s="1" t="str">
        <f t="shared" si="9"/>
        <v/>
      </c>
    </row>
    <row r="290" spans="2:8">
      <c r="B290" s="1" t="str">
        <f>IF(ورقة1!B290="","",ورقة1!B290)</f>
        <v/>
      </c>
      <c r="C290" s="1" t="str">
        <f>IF(ورقة1!C290="","",ورقة1!C290)</f>
        <v/>
      </c>
      <c r="E290" s="1">
        <f t="shared" si="7"/>
        <v>0</v>
      </c>
      <c r="F290" s="1" t="str">
        <f t="shared" si="8"/>
        <v/>
      </c>
      <c r="H290" s="1" t="str">
        <f t="shared" si="9"/>
        <v/>
      </c>
    </row>
    <row r="291" spans="2:8">
      <c r="B291" s="1" t="str">
        <f>IF(ورقة1!B291="","",ورقة1!B291)</f>
        <v/>
      </c>
      <c r="C291" s="1" t="str">
        <f>IF(ورقة1!C291="","",ورقة1!C291)</f>
        <v/>
      </c>
      <c r="E291" s="1">
        <f t="shared" si="7"/>
        <v>0</v>
      </c>
      <c r="F291" s="1" t="str">
        <f t="shared" si="8"/>
        <v/>
      </c>
      <c r="H291" s="1" t="str">
        <f t="shared" si="9"/>
        <v/>
      </c>
    </row>
    <row r="292" spans="2:8">
      <c r="B292" s="1" t="str">
        <f>IF(ورقة1!B292="","",ورقة1!B292)</f>
        <v/>
      </c>
      <c r="C292" s="1" t="str">
        <f>IF(ورقة1!C292="","",ورقة1!C292)</f>
        <v/>
      </c>
      <c r="E292" s="1">
        <f t="shared" si="7"/>
        <v>0</v>
      </c>
      <c r="F292" s="1" t="str">
        <f t="shared" si="8"/>
        <v/>
      </c>
      <c r="H292" s="1" t="str">
        <f t="shared" si="9"/>
        <v/>
      </c>
    </row>
    <row r="293" spans="2:8">
      <c r="B293" s="1" t="str">
        <f>IF(ورقة1!B293="","",ورقة1!B293)</f>
        <v/>
      </c>
      <c r="C293" s="1" t="str">
        <f>IF(ورقة1!C293="","",ورقة1!C293)</f>
        <v/>
      </c>
      <c r="E293" s="1">
        <f t="shared" si="7"/>
        <v>0</v>
      </c>
      <c r="F293" s="1" t="str">
        <f t="shared" si="8"/>
        <v/>
      </c>
      <c r="H293" s="1" t="str">
        <f t="shared" si="9"/>
        <v/>
      </c>
    </row>
    <row r="294" spans="2:8">
      <c r="B294" s="1" t="str">
        <f>IF(ورقة1!B294="","",ورقة1!B294)</f>
        <v/>
      </c>
      <c r="C294" s="1" t="str">
        <f>IF(ورقة1!C294="","",ورقة1!C294)</f>
        <v/>
      </c>
      <c r="E294" s="1">
        <f t="shared" si="7"/>
        <v>0</v>
      </c>
      <c r="F294" s="1" t="str">
        <f t="shared" si="8"/>
        <v/>
      </c>
      <c r="H294" s="1" t="str">
        <f t="shared" si="9"/>
        <v/>
      </c>
    </row>
    <row r="295" spans="2:8">
      <c r="B295" s="1" t="str">
        <f>IF(ورقة1!B295="","",ورقة1!B295)</f>
        <v/>
      </c>
      <c r="C295" s="1" t="str">
        <f>IF(ورقة1!C295="","",ورقة1!C295)</f>
        <v/>
      </c>
      <c r="E295" s="1">
        <f t="shared" si="7"/>
        <v>0</v>
      </c>
      <c r="F295" s="1" t="str">
        <f t="shared" si="8"/>
        <v/>
      </c>
      <c r="H295" s="1" t="str">
        <f t="shared" si="9"/>
        <v/>
      </c>
    </row>
    <row r="296" spans="2:8">
      <c r="B296" s="1" t="str">
        <f>IF(ورقة1!B296="","",ورقة1!B296)</f>
        <v/>
      </c>
      <c r="C296" s="1" t="str">
        <f>IF(ورقة1!C296="","",ورقة1!C296)</f>
        <v/>
      </c>
      <c r="E296" s="1">
        <f t="shared" si="7"/>
        <v>0</v>
      </c>
      <c r="F296" s="1" t="str">
        <f t="shared" si="8"/>
        <v/>
      </c>
      <c r="H296" s="1" t="str">
        <f t="shared" si="9"/>
        <v/>
      </c>
    </row>
    <row r="297" spans="2:8">
      <c r="B297" s="1" t="str">
        <f>IF(ورقة1!B297="","",ورقة1!B297)</f>
        <v/>
      </c>
      <c r="C297" s="1" t="str">
        <f>IF(ورقة1!C297="","",ورقة1!C297)</f>
        <v/>
      </c>
      <c r="E297" s="1">
        <f t="shared" si="7"/>
        <v>0</v>
      </c>
      <c r="F297" s="1" t="str">
        <f t="shared" si="8"/>
        <v/>
      </c>
      <c r="H297" s="1" t="str">
        <f t="shared" si="9"/>
        <v/>
      </c>
    </row>
    <row r="298" spans="2:8">
      <c r="B298" s="1" t="str">
        <f>IF(ورقة1!B298="","",ورقة1!B298)</f>
        <v/>
      </c>
      <c r="C298" s="1" t="str">
        <f>IF(ورقة1!C298="","",ورقة1!C298)</f>
        <v/>
      </c>
      <c r="E298" s="1">
        <f t="shared" si="7"/>
        <v>0</v>
      </c>
      <c r="F298" s="1" t="str">
        <f t="shared" si="8"/>
        <v/>
      </c>
      <c r="H298" s="1" t="str">
        <f t="shared" si="9"/>
        <v/>
      </c>
    </row>
    <row r="299" spans="2:8">
      <c r="B299" s="1" t="str">
        <f>IF(ورقة1!B299="","",ورقة1!B299)</f>
        <v/>
      </c>
      <c r="C299" s="1" t="str">
        <f>IF(ورقة1!C299="","",ورقة1!C299)</f>
        <v/>
      </c>
      <c r="E299" s="1">
        <f t="shared" si="7"/>
        <v>0</v>
      </c>
      <c r="F299" s="1" t="str">
        <f t="shared" si="8"/>
        <v/>
      </c>
      <c r="H299" s="1" t="str">
        <f t="shared" si="9"/>
        <v/>
      </c>
    </row>
    <row r="300" spans="2:8">
      <c r="B300" s="1" t="str">
        <f>IF(ورقة1!B300="","",ورقة1!B300)</f>
        <v/>
      </c>
      <c r="C300" s="1" t="str">
        <f>IF(ورقة1!C300="","",ورقة1!C300)</f>
        <v/>
      </c>
      <c r="E300" s="1">
        <f t="shared" si="7"/>
        <v>0</v>
      </c>
      <c r="F300" s="1" t="str">
        <f t="shared" si="8"/>
        <v/>
      </c>
      <c r="H300" s="1" t="str">
        <f t="shared" si="9"/>
        <v/>
      </c>
    </row>
    <row r="301" spans="2:8">
      <c r="B301" s="1" t="str">
        <f>IF(ورقة1!B301="","",ورقة1!B301)</f>
        <v/>
      </c>
      <c r="C301" s="1" t="str">
        <f>IF(ورقة1!C301="","",ورقة1!C301)</f>
        <v/>
      </c>
      <c r="E301" s="1">
        <f t="shared" si="7"/>
        <v>0</v>
      </c>
      <c r="F301" s="1" t="str">
        <f t="shared" si="8"/>
        <v/>
      </c>
      <c r="H301" s="1" t="str">
        <f t="shared" si="9"/>
        <v/>
      </c>
    </row>
    <row r="302" spans="2:8">
      <c r="B302" s="1" t="str">
        <f>IF(ورقة1!B302="","",ورقة1!B302)</f>
        <v/>
      </c>
      <c r="C302" s="1" t="str">
        <f>IF(ورقة1!C302="","",ورقة1!C302)</f>
        <v/>
      </c>
      <c r="E302" s="1">
        <f t="shared" si="7"/>
        <v>0</v>
      </c>
      <c r="F302" s="1" t="str">
        <f t="shared" si="8"/>
        <v/>
      </c>
      <c r="H302" s="1" t="str">
        <f t="shared" si="9"/>
        <v/>
      </c>
    </row>
    <row r="303" spans="2:8">
      <c r="B303" s="1" t="str">
        <f>IF(ورقة1!B303="","",ورقة1!B303)</f>
        <v/>
      </c>
      <c r="C303" s="1" t="str">
        <f>IF(ورقة1!C303="","",ورقة1!C303)</f>
        <v/>
      </c>
      <c r="E303" s="1">
        <f t="shared" si="7"/>
        <v>0</v>
      </c>
      <c r="F303" s="1" t="str">
        <f t="shared" si="8"/>
        <v/>
      </c>
      <c r="H303" s="1" t="str">
        <f t="shared" si="9"/>
        <v/>
      </c>
    </row>
    <row r="304" spans="2:8">
      <c r="B304" s="1" t="str">
        <f>IF(ورقة1!B304="","",ورقة1!B304)</f>
        <v/>
      </c>
      <c r="C304" s="1" t="str">
        <f>IF(ورقة1!C304="","",ورقة1!C304)</f>
        <v/>
      </c>
      <c r="E304" s="1">
        <f t="shared" si="7"/>
        <v>0</v>
      </c>
      <c r="F304" s="1" t="str">
        <f t="shared" si="8"/>
        <v/>
      </c>
      <c r="H304" s="1" t="str">
        <f t="shared" si="9"/>
        <v/>
      </c>
    </row>
    <row r="305" spans="2:8">
      <c r="B305" s="1" t="str">
        <f>IF(ورقة1!B305="","",ورقة1!B305)</f>
        <v/>
      </c>
      <c r="C305" s="1" t="str">
        <f>IF(ورقة1!C305="","",ورقة1!C305)</f>
        <v/>
      </c>
      <c r="E305" s="1">
        <f t="shared" si="7"/>
        <v>0</v>
      </c>
      <c r="F305" s="1" t="str">
        <f t="shared" si="8"/>
        <v/>
      </c>
      <c r="H305" s="1" t="str">
        <f t="shared" si="9"/>
        <v/>
      </c>
    </row>
    <row r="306" spans="2:8">
      <c r="B306" s="1" t="str">
        <f>IF(ورقة1!B306="","",ورقة1!B306)</f>
        <v/>
      </c>
      <c r="C306" s="1" t="str">
        <f>IF(ورقة1!C306="","",ورقة1!C306)</f>
        <v/>
      </c>
      <c r="E306" s="1">
        <f t="shared" si="7"/>
        <v>0</v>
      </c>
      <c r="F306" s="1" t="str">
        <f t="shared" si="8"/>
        <v/>
      </c>
      <c r="H306" s="1" t="str">
        <f t="shared" si="9"/>
        <v/>
      </c>
    </row>
    <row r="307" spans="2:8">
      <c r="B307" s="1" t="str">
        <f>IF(ورقة1!B307="","",ورقة1!B307)</f>
        <v/>
      </c>
      <c r="C307" s="1" t="str">
        <f>IF(ورقة1!C307="","",ورقة1!C307)</f>
        <v/>
      </c>
      <c r="E307" s="1">
        <f t="shared" si="7"/>
        <v>0</v>
      </c>
      <c r="F307" s="1" t="str">
        <f t="shared" si="8"/>
        <v/>
      </c>
      <c r="H307" s="1" t="str">
        <f t="shared" si="9"/>
        <v/>
      </c>
    </row>
    <row r="308" spans="2:8">
      <c r="B308" s="1" t="str">
        <f>IF(ورقة1!B308="","",ورقة1!B308)</f>
        <v/>
      </c>
      <c r="C308" s="1" t="str">
        <f>IF(ورقة1!C308="","",ورقة1!C308)</f>
        <v/>
      </c>
      <c r="E308" s="1">
        <f t="shared" si="7"/>
        <v>0</v>
      </c>
      <c r="F308" s="1" t="str">
        <f t="shared" si="8"/>
        <v/>
      </c>
      <c r="H308" s="1" t="str">
        <f t="shared" si="9"/>
        <v/>
      </c>
    </row>
    <row r="309" spans="2:8">
      <c r="B309" s="1" t="str">
        <f>IF(ورقة1!B309="","",ورقة1!B309)</f>
        <v/>
      </c>
      <c r="C309" s="1" t="str">
        <f>IF(ورقة1!C309="","",ورقة1!C309)</f>
        <v/>
      </c>
      <c r="E309" s="1">
        <f t="shared" si="7"/>
        <v>0</v>
      </c>
      <c r="F309" s="1" t="str">
        <f t="shared" si="8"/>
        <v/>
      </c>
      <c r="H309" s="1" t="str">
        <f t="shared" si="9"/>
        <v/>
      </c>
    </row>
    <row r="310" spans="2:8">
      <c r="B310" s="1" t="str">
        <f>IF(ورقة1!B310="","",ورقة1!B310)</f>
        <v/>
      </c>
      <c r="C310" s="1" t="str">
        <f>IF(ورقة1!C310="","",ورقة1!C310)</f>
        <v/>
      </c>
      <c r="E310" s="1">
        <f t="shared" si="7"/>
        <v>0</v>
      </c>
      <c r="F310" s="1" t="str">
        <f t="shared" si="8"/>
        <v/>
      </c>
      <c r="H310" s="1" t="str">
        <f t="shared" si="9"/>
        <v/>
      </c>
    </row>
    <row r="311" spans="2:8">
      <c r="B311" s="1" t="str">
        <f>IF(ورقة1!B311="","",ورقة1!B311)</f>
        <v/>
      </c>
      <c r="C311" s="1" t="str">
        <f>IF(ورقة1!C311="","",ورقة1!C311)</f>
        <v/>
      </c>
      <c r="E311" s="1">
        <f t="shared" si="7"/>
        <v>0</v>
      </c>
      <c r="F311" s="1" t="str">
        <f t="shared" si="8"/>
        <v/>
      </c>
      <c r="H311" s="1" t="str">
        <f t="shared" si="9"/>
        <v/>
      </c>
    </row>
    <row r="312" spans="2:8">
      <c r="B312" s="1" t="str">
        <f>IF(ورقة1!B312="","",ورقة1!B312)</f>
        <v/>
      </c>
      <c r="C312" s="1" t="str">
        <f>IF(ورقة1!C312="","",ورقة1!C312)</f>
        <v/>
      </c>
      <c r="E312" s="1">
        <f t="shared" si="7"/>
        <v>0</v>
      </c>
      <c r="F312" s="1" t="str">
        <f t="shared" si="8"/>
        <v/>
      </c>
      <c r="H312" s="1" t="str">
        <f t="shared" si="9"/>
        <v/>
      </c>
    </row>
    <row r="313" spans="2:8">
      <c r="B313" s="1" t="str">
        <f>IF(ورقة1!B313="","",ورقة1!B313)</f>
        <v/>
      </c>
      <c r="C313" s="1" t="str">
        <f>IF(ورقة1!C313="","",ورقة1!C313)</f>
        <v/>
      </c>
      <c r="E313" s="1">
        <f t="shared" si="7"/>
        <v>0</v>
      </c>
      <c r="F313" s="1" t="str">
        <f t="shared" si="8"/>
        <v/>
      </c>
      <c r="H313" s="1" t="str">
        <f t="shared" si="9"/>
        <v/>
      </c>
    </row>
    <row r="314" spans="2:8">
      <c r="B314" s="1" t="str">
        <f>IF(ورقة1!B314="","",ورقة1!B314)</f>
        <v/>
      </c>
      <c r="C314" s="1" t="str">
        <f>IF(ورقة1!C314="","",ورقة1!C314)</f>
        <v/>
      </c>
      <c r="E314" s="1">
        <f t="shared" si="7"/>
        <v>0</v>
      </c>
      <c r="F314" s="1" t="str">
        <f t="shared" si="8"/>
        <v/>
      </c>
      <c r="H314" s="1" t="str">
        <f t="shared" si="9"/>
        <v/>
      </c>
    </row>
    <row r="315" spans="2:8">
      <c r="B315" s="1" t="str">
        <f>IF(ورقة1!B315="","",ورقة1!B315)</f>
        <v/>
      </c>
      <c r="C315" s="1" t="str">
        <f>IF(ورقة1!C315="","",ورقة1!C315)</f>
        <v/>
      </c>
      <c r="E315" s="1">
        <f t="shared" si="7"/>
        <v>0</v>
      </c>
      <c r="F315" s="1" t="str">
        <f t="shared" si="8"/>
        <v/>
      </c>
      <c r="H315" s="1" t="str">
        <f t="shared" si="9"/>
        <v/>
      </c>
    </row>
    <row r="316" spans="2:8">
      <c r="B316" s="1" t="str">
        <f>IF(ورقة1!B316="","",ورقة1!B316)</f>
        <v/>
      </c>
      <c r="C316" s="1" t="str">
        <f>IF(ورقة1!C316="","",ورقة1!C316)</f>
        <v/>
      </c>
      <c r="E316" s="1">
        <f t="shared" si="7"/>
        <v>0</v>
      </c>
      <c r="F316" s="1" t="str">
        <f t="shared" si="8"/>
        <v/>
      </c>
      <c r="H316" s="1" t="str">
        <f t="shared" si="9"/>
        <v/>
      </c>
    </row>
    <row r="317" spans="2:8">
      <c r="B317" s="1" t="str">
        <f>IF(ورقة1!B317="","",ورقة1!B317)</f>
        <v/>
      </c>
      <c r="C317" s="1" t="str">
        <f>IF(ورقة1!C317="","",ورقة1!C317)</f>
        <v/>
      </c>
      <c r="E317" s="1">
        <f t="shared" si="7"/>
        <v>0</v>
      </c>
      <c r="F317" s="1" t="str">
        <f t="shared" si="8"/>
        <v/>
      </c>
      <c r="H317" s="1" t="str">
        <f t="shared" si="9"/>
        <v/>
      </c>
    </row>
    <row r="318" spans="2:8">
      <c r="B318" s="1" t="str">
        <f>IF(ورقة1!B318="","",ورقة1!B318)</f>
        <v/>
      </c>
      <c r="C318" s="1" t="str">
        <f>IF(ورقة1!C318="","",ورقة1!C318)</f>
        <v/>
      </c>
      <c r="E318" s="1">
        <f t="shared" si="7"/>
        <v>0</v>
      </c>
      <c r="F318" s="1" t="str">
        <f t="shared" si="8"/>
        <v/>
      </c>
      <c r="H318" s="1" t="str">
        <f t="shared" si="9"/>
        <v/>
      </c>
    </row>
    <row r="319" spans="2:8">
      <c r="B319" s="1" t="str">
        <f>IF(ورقة1!B319="","",ورقة1!B319)</f>
        <v/>
      </c>
      <c r="C319" s="1" t="str">
        <f>IF(ورقة1!C319="","",ورقة1!C319)</f>
        <v/>
      </c>
      <c r="E319" s="1">
        <f t="shared" si="7"/>
        <v>0</v>
      </c>
      <c r="F319" s="1" t="str">
        <f t="shared" si="8"/>
        <v/>
      </c>
      <c r="H319" s="1" t="str">
        <f t="shared" si="9"/>
        <v/>
      </c>
    </row>
    <row r="320" spans="2:8">
      <c r="B320" s="1" t="str">
        <f>IF(ورقة1!B320="","",ورقة1!B320)</f>
        <v/>
      </c>
      <c r="C320" s="1" t="str">
        <f>IF(ورقة1!C320="","",ورقة1!C320)</f>
        <v/>
      </c>
      <c r="E320" s="1">
        <f t="shared" si="7"/>
        <v>0</v>
      </c>
      <c r="F320" s="1" t="str">
        <f t="shared" si="8"/>
        <v/>
      </c>
      <c r="H320" s="1" t="str">
        <f t="shared" si="9"/>
        <v/>
      </c>
    </row>
    <row r="321" spans="2:8">
      <c r="B321" s="1" t="str">
        <f>IF(ورقة1!B321="","",ورقة1!B321)</f>
        <v/>
      </c>
      <c r="C321" s="1" t="str">
        <f>IF(ورقة1!C321="","",ورقة1!C321)</f>
        <v/>
      </c>
      <c r="E321" s="1">
        <f t="shared" si="7"/>
        <v>0</v>
      </c>
      <c r="F321" s="1" t="str">
        <f t="shared" si="8"/>
        <v/>
      </c>
      <c r="H321" s="1" t="str">
        <f t="shared" si="9"/>
        <v/>
      </c>
    </row>
    <row r="322" spans="2:8">
      <c r="B322" s="1" t="str">
        <f>IF(ورقة1!B322="","",ورقة1!B322)</f>
        <v/>
      </c>
      <c r="C322" s="1" t="str">
        <f>IF(ورقة1!C322="","",ورقة1!C322)</f>
        <v/>
      </c>
      <c r="E322" s="1">
        <f t="shared" si="7"/>
        <v>0</v>
      </c>
      <c r="F322" s="1" t="str">
        <f t="shared" si="8"/>
        <v/>
      </c>
      <c r="H322" s="1" t="str">
        <f t="shared" si="9"/>
        <v/>
      </c>
    </row>
    <row r="323" spans="2:8">
      <c r="B323" s="1" t="str">
        <f>IF(ورقة1!B323="","",ورقة1!B323)</f>
        <v/>
      </c>
      <c r="C323" s="1" t="str">
        <f>IF(ورقة1!C323="","",ورقة1!C323)</f>
        <v/>
      </c>
      <c r="E323" s="1">
        <f t="shared" si="7"/>
        <v>0</v>
      </c>
      <c r="F323" s="1" t="str">
        <f t="shared" si="8"/>
        <v/>
      </c>
      <c r="H323" s="1" t="str">
        <f t="shared" si="9"/>
        <v/>
      </c>
    </row>
    <row r="324" spans="2:8">
      <c r="B324" s="1" t="str">
        <f>IF(ورقة1!B324="","",ورقة1!B324)</f>
        <v/>
      </c>
      <c r="C324" s="1" t="str">
        <f>IF(ورقة1!C324="","",ورقة1!C324)</f>
        <v/>
      </c>
      <c r="E324" s="1">
        <f t="shared" si="7"/>
        <v>0</v>
      </c>
      <c r="F324" s="1" t="str">
        <f t="shared" si="8"/>
        <v/>
      </c>
      <c r="H324" s="1" t="str">
        <f t="shared" si="9"/>
        <v/>
      </c>
    </row>
    <row r="325" spans="2:8">
      <c r="B325" s="1" t="str">
        <f>IF(ورقة1!B325="","",ورقة1!B325)</f>
        <v/>
      </c>
      <c r="C325" s="1" t="str">
        <f>IF(ورقة1!C325="","",ورقة1!C325)</f>
        <v/>
      </c>
      <c r="E325" s="1">
        <f t="shared" ref="E325:E388" si="10">A325</f>
        <v>0</v>
      </c>
      <c r="F325" s="1" t="str">
        <f t="shared" ref="F325:F388" si="11">B325</f>
        <v/>
      </c>
      <c r="H325" s="1" t="str">
        <f t="shared" ref="H325:H388" si="12">C325</f>
        <v/>
      </c>
    </row>
    <row r="326" spans="2:8">
      <c r="B326" s="1" t="str">
        <f>IF(ورقة1!B326="","",ورقة1!B326)</f>
        <v/>
      </c>
      <c r="C326" s="1" t="str">
        <f>IF(ورقة1!C326="","",ورقة1!C326)</f>
        <v/>
      </c>
      <c r="E326" s="1">
        <f t="shared" si="10"/>
        <v>0</v>
      </c>
      <c r="F326" s="1" t="str">
        <f t="shared" si="11"/>
        <v/>
      </c>
      <c r="H326" s="1" t="str">
        <f t="shared" si="12"/>
        <v/>
      </c>
    </row>
    <row r="327" spans="2:8">
      <c r="B327" s="1" t="str">
        <f>IF(ورقة1!B327="","",ورقة1!B327)</f>
        <v/>
      </c>
      <c r="C327" s="1" t="str">
        <f>IF(ورقة1!C327="","",ورقة1!C327)</f>
        <v/>
      </c>
      <c r="E327" s="1">
        <f t="shared" si="10"/>
        <v>0</v>
      </c>
      <c r="F327" s="1" t="str">
        <f t="shared" si="11"/>
        <v/>
      </c>
      <c r="H327" s="1" t="str">
        <f t="shared" si="12"/>
        <v/>
      </c>
    </row>
    <row r="328" spans="2:8">
      <c r="B328" s="1" t="str">
        <f>IF(ورقة1!B328="","",ورقة1!B328)</f>
        <v/>
      </c>
      <c r="C328" s="1" t="str">
        <f>IF(ورقة1!C328="","",ورقة1!C328)</f>
        <v/>
      </c>
      <c r="E328" s="1">
        <f t="shared" si="10"/>
        <v>0</v>
      </c>
      <c r="F328" s="1" t="str">
        <f t="shared" si="11"/>
        <v/>
      </c>
      <c r="H328" s="1" t="str">
        <f t="shared" si="12"/>
        <v/>
      </c>
    </row>
    <row r="329" spans="2:8">
      <c r="B329" s="1" t="str">
        <f>IF(ورقة1!B329="","",ورقة1!B329)</f>
        <v/>
      </c>
      <c r="C329" s="1" t="str">
        <f>IF(ورقة1!C329="","",ورقة1!C329)</f>
        <v/>
      </c>
      <c r="E329" s="1">
        <f t="shared" si="10"/>
        <v>0</v>
      </c>
      <c r="F329" s="1" t="str">
        <f t="shared" si="11"/>
        <v/>
      </c>
      <c r="H329" s="1" t="str">
        <f t="shared" si="12"/>
        <v/>
      </c>
    </row>
    <row r="330" spans="2:8">
      <c r="B330" s="1" t="str">
        <f>IF(ورقة1!B330="","",ورقة1!B330)</f>
        <v/>
      </c>
      <c r="C330" s="1" t="str">
        <f>IF(ورقة1!C330="","",ورقة1!C330)</f>
        <v/>
      </c>
      <c r="E330" s="1">
        <f t="shared" si="10"/>
        <v>0</v>
      </c>
      <c r="F330" s="1" t="str">
        <f t="shared" si="11"/>
        <v/>
      </c>
      <c r="H330" s="1" t="str">
        <f t="shared" si="12"/>
        <v/>
      </c>
    </row>
    <row r="331" spans="2:8">
      <c r="B331" s="1" t="str">
        <f>IF(ورقة1!B331="","",ورقة1!B331)</f>
        <v/>
      </c>
      <c r="C331" s="1" t="str">
        <f>IF(ورقة1!C331="","",ورقة1!C331)</f>
        <v/>
      </c>
      <c r="E331" s="1">
        <f t="shared" si="10"/>
        <v>0</v>
      </c>
      <c r="F331" s="1" t="str">
        <f t="shared" si="11"/>
        <v/>
      </c>
      <c r="H331" s="1" t="str">
        <f t="shared" si="12"/>
        <v/>
      </c>
    </row>
    <row r="332" spans="2:8">
      <c r="B332" s="1" t="str">
        <f>IF(ورقة1!B332="","",ورقة1!B332)</f>
        <v/>
      </c>
      <c r="C332" s="1" t="str">
        <f>IF(ورقة1!C332="","",ورقة1!C332)</f>
        <v/>
      </c>
      <c r="E332" s="1">
        <f t="shared" si="10"/>
        <v>0</v>
      </c>
      <c r="F332" s="1" t="str">
        <f t="shared" si="11"/>
        <v/>
      </c>
      <c r="H332" s="1" t="str">
        <f t="shared" si="12"/>
        <v/>
      </c>
    </row>
    <row r="333" spans="2:8">
      <c r="B333" s="1" t="str">
        <f>IF(ورقة1!B333="","",ورقة1!B333)</f>
        <v/>
      </c>
      <c r="C333" s="1" t="str">
        <f>IF(ورقة1!C333="","",ورقة1!C333)</f>
        <v/>
      </c>
      <c r="E333" s="1">
        <f t="shared" si="10"/>
        <v>0</v>
      </c>
      <c r="F333" s="1" t="str">
        <f t="shared" si="11"/>
        <v/>
      </c>
      <c r="H333" s="1" t="str">
        <f t="shared" si="12"/>
        <v/>
      </c>
    </row>
    <row r="334" spans="2:8">
      <c r="B334" s="1" t="str">
        <f>IF(ورقة1!B334="","",ورقة1!B334)</f>
        <v/>
      </c>
      <c r="C334" s="1" t="str">
        <f>IF(ورقة1!C334="","",ورقة1!C334)</f>
        <v/>
      </c>
      <c r="E334" s="1">
        <f t="shared" si="10"/>
        <v>0</v>
      </c>
      <c r="F334" s="1" t="str">
        <f t="shared" si="11"/>
        <v/>
      </c>
      <c r="H334" s="1" t="str">
        <f t="shared" si="12"/>
        <v/>
      </c>
    </row>
    <row r="335" spans="2:8">
      <c r="B335" s="1" t="str">
        <f>IF(ورقة1!B335="","",ورقة1!B335)</f>
        <v/>
      </c>
      <c r="C335" s="1" t="str">
        <f>IF(ورقة1!C335="","",ورقة1!C335)</f>
        <v/>
      </c>
      <c r="E335" s="1">
        <f t="shared" si="10"/>
        <v>0</v>
      </c>
      <c r="F335" s="1" t="str">
        <f t="shared" si="11"/>
        <v/>
      </c>
      <c r="H335" s="1" t="str">
        <f t="shared" si="12"/>
        <v/>
      </c>
    </row>
    <row r="336" spans="2:8">
      <c r="B336" s="1" t="str">
        <f>IF(ورقة1!B336="","",ورقة1!B336)</f>
        <v/>
      </c>
      <c r="C336" s="1" t="str">
        <f>IF(ورقة1!C336="","",ورقة1!C336)</f>
        <v/>
      </c>
      <c r="E336" s="1">
        <f t="shared" si="10"/>
        <v>0</v>
      </c>
      <c r="F336" s="1" t="str">
        <f t="shared" si="11"/>
        <v/>
      </c>
      <c r="H336" s="1" t="str">
        <f t="shared" si="12"/>
        <v/>
      </c>
    </row>
    <row r="337" spans="2:8">
      <c r="B337" s="1" t="str">
        <f>IF(ورقة1!B337="","",ورقة1!B337)</f>
        <v/>
      </c>
      <c r="C337" s="1" t="str">
        <f>IF(ورقة1!C337="","",ورقة1!C337)</f>
        <v/>
      </c>
      <c r="E337" s="1">
        <f t="shared" si="10"/>
        <v>0</v>
      </c>
      <c r="F337" s="1" t="str">
        <f t="shared" si="11"/>
        <v/>
      </c>
      <c r="H337" s="1" t="str">
        <f t="shared" si="12"/>
        <v/>
      </c>
    </row>
    <row r="338" spans="2:8">
      <c r="B338" s="1" t="str">
        <f>IF(ورقة1!B338="","",ورقة1!B338)</f>
        <v/>
      </c>
      <c r="C338" s="1" t="str">
        <f>IF(ورقة1!C338="","",ورقة1!C338)</f>
        <v/>
      </c>
      <c r="E338" s="1">
        <f t="shared" si="10"/>
        <v>0</v>
      </c>
      <c r="F338" s="1" t="str">
        <f t="shared" si="11"/>
        <v/>
      </c>
      <c r="H338" s="1" t="str">
        <f t="shared" si="12"/>
        <v/>
      </c>
    </row>
    <row r="339" spans="2:8">
      <c r="B339" s="1" t="str">
        <f>IF(ورقة1!B339="","",ورقة1!B339)</f>
        <v/>
      </c>
      <c r="C339" s="1" t="str">
        <f>IF(ورقة1!C339="","",ورقة1!C339)</f>
        <v/>
      </c>
      <c r="E339" s="1">
        <f t="shared" si="10"/>
        <v>0</v>
      </c>
      <c r="F339" s="1" t="str">
        <f t="shared" si="11"/>
        <v/>
      </c>
      <c r="H339" s="1" t="str">
        <f t="shared" si="12"/>
        <v/>
      </c>
    </row>
    <row r="340" spans="2:8">
      <c r="B340" s="1" t="str">
        <f>IF(ورقة1!B340="","",ورقة1!B340)</f>
        <v/>
      </c>
      <c r="C340" s="1" t="str">
        <f>IF(ورقة1!C340="","",ورقة1!C340)</f>
        <v/>
      </c>
      <c r="E340" s="1">
        <f t="shared" si="10"/>
        <v>0</v>
      </c>
      <c r="F340" s="1" t="str">
        <f t="shared" si="11"/>
        <v/>
      </c>
      <c r="H340" s="1" t="str">
        <f t="shared" si="12"/>
        <v/>
      </c>
    </row>
    <row r="341" spans="2:8">
      <c r="B341" s="1" t="str">
        <f>IF(ورقة1!B341="","",ورقة1!B341)</f>
        <v/>
      </c>
      <c r="C341" s="1" t="str">
        <f>IF(ورقة1!C341="","",ورقة1!C341)</f>
        <v/>
      </c>
      <c r="E341" s="1">
        <f t="shared" si="10"/>
        <v>0</v>
      </c>
      <c r="F341" s="1" t="str">
        <f t="shared" si="11"/>
        <v/>
      </c>
      <c r="H341" s="1" t="str">
        <f t="shared" si="12"/>
        <v/>
      </c>
    </row>
    <row r="342" spans="2:8">
      <c r="B342" s="1" t="str">
        <f>IF(ورقة1!B342="","",ورقة1!B342)</f>
        <v/>
      </c>
      <c r="C342" s="1" t="str">
        <f>IF(ورقة1!C342="","",ورقة1!C342)</f>
        <v/>
      </c>
      <c r="E342" s="1">
        <f t="shared" si="10"/>
        <v>0</v>
      </c>
      <c r="F342" s="1" t="str">
        <f t="shared" si="11"/>
        <v/>
      </c>
      <c r="H342" s="1" t="str">
        <f t="shared" si="12"/>
        <v/>
      </c>
    </row>
    <row r="343" spans="2:8">
      <c r="B343" s="1" t="str">
        <f>IF(ورقة1!B343="","",ورقة1!B343)</f>
        <v/>
      </c>
      <c r="C343" s="1" t="str">
        <f>IF(ورقة1!C343="","",ورقة1!C343)</f>
        <v/>
      </c>
      <c r="E343" s="1">
        <f t="shared" si="10"/>
        <v>0</v>
      </c>
      <c r="F343" s="1" t="str">
        <f t="shared" si="11"/>
        <v/>
      </c>
      <c r="H343" s="1" t="str">
        <f t="shared" si="12"/>
        <v/>
      </c>
    </row>
    <row r="344" spans="2:8">
      <c r="B344" s="1" t="str">
        <f>IF(ورقة1!B344="","",ورقة1!B344)</f>
        <v/>
      </c>
      <c r="C344" s="1" t="str">
        <f>IF(ورقة1!C344="","",ورقة1!C344)</f>
        <v/>
      </c>
      <c r="E344" s="1">
        <f t="shared" si="10"/>
        <v>0</v>
      </c>
      <c r="F344" s="1" t="str">
        <f t="shared" si="11"/>
        <v/>
      </c>
      <c r="H344" s="1" t="str">
        <f t="shared" si="12"/>
        <v/>
      </c>
    </row>
    <row r="345" spans="2:8">
      <c r="B345" s="1" t="str">
        <f>IF(ورقة1!B345="","",ورقة1!B345)</f>
        <v/>
      </c>
      <c r="C345" s="1" t="str">
        <f>IF(ورقة1!C345="","",ورقة1!C345)</f>
        <v/>
      </c>
      <c r="E345" s="1">
        <f t="shared" si="10"/>
        <v>0</v>
      </c>
      <c r="F345" s="1" t="str">
        <f t="shared" si="11"/>
        <v/>
      </c>
      <c r="H345" s="1" t="str">
        <f t="shared" si="12"/>
        <v/>
      </c>
    </row>
    <row r="346" spans="2:8">
      <c r="B346" s="1" t="str">
        <f>IF(ورقة1!B346="","",ورقة1!B346)</f>
        <v/>
      </c>
      <c r="C346" s="1" t="str">
        <f>IF(ورقة1!C346="","",ورقة1!C346)</f>
        <v/>
      </c>
      <c r="E346" s="1">
        <f t="shared" si="10"/>
        <v>0</v>
      </c>
      <c r="F346" s="1" t="str">
        <f t="shared" si="11"/>
        <v/>
      </c>
      <c r="H346" s="1" t="str">
        <f t="shared" si="12"/>
        <v/>
      </c>
    </row>
    <row r="347" spans="2:8">
      <c r="B347" s="1" t="str">
        <f>IF(ورقة1!B347="","",ورقة1!B347)</f>
        <v/>
      </c>
      <c r="C347" s="1" t="str">
        <f>IF(ورقة1!C347="","",ورقة1!C347)</f>
        <v/>
      </c>
      <c r="E347" s="1">
        <f t="shared" si="10"/>
        <v>0</v>
      </c>
      <c r="F347" s="1" t="str">
        <f t="shared" si="11"/>
        <v/>
      </c>
      <c r="H347" s="1" t="str">
        <f t="shared" si="12"/>
        <v/>
      </c>
    </row>
    <row r="348" spans="2:8">
      <c r="B348" s="1" t="str">
        <f>IF(ورقة1!B348="","",ورقة1!B348)</f>
        <v/>
      </c>
      <c r="C348" s="1" t="str">
        <f>IF(ورقة1!C348="","",ورقة1!C348)</f>
        <v/>
      </c>
      <c r="E348" s="1">
        <f t="shared" si="10"/>
        <v>0</v>
      </c>
      <c r="F348" s="1" t="str">
        <f t="shared" si="11"/>
        <v/>
      </c>
      <c r="H348" s="1" t="str">
        <f t="shared" si="12"/>
        <v/>
      </c>
    </row>
    <row r="349" spans="2:8">
      <c r="B349" s="1" t="str">
        <f>IF(ورقة1!B349="","",ورقة1!B349)</f>
        <v/>
      </c>
      <c r="C349" s="1" t="str">
        <f>IF(ورقة1!C349="","",ورقة1!C349)</f>
        <v/>
      </c>
      <c r="E349" s="1">
        <f t="shared" si="10"/>
        <v>0</v>
      </c>
      <c r="F349" s="1" t="str">
        <f t="shared" si="11"/>
        <v/>
      </c>
      <c r="H349" s="1" t="str">
        <f t="shared" si="12"/>
        <v/>
      </c>
    </row>
    <row r="350" spans="2:8">
      <c r="B350" s="1" t="str">
        <f>IF(ورقة1!B350="","",ورقة1!B350)</f>
        <v/>
      </c>
      <c r="C350" s="1" t="str">
        <f>IF(ورقة1!C350="","",ورقة1!C350)</f>
        <v/>
      </c>
      <c r="E350" s="1">
        <f t="shared" si="10"/>
        <v>0</v>
      </c>
      <c r="F350" s="1" t="str">
        <f t="shared" si="11"/>
        <v/>
      </c>
      <c r="H350" s="1" t="str">
        <f t="shared" si="12"/>
        <v/>
      </c>
    </row>
    <row r="351" spans="2:8">
      <c r="B351" s="1" t="str">
        <f>IF(ورقة1!B351="","",ورقة1!B351)</f>
        <v/>
      </c>
      <c r="C351" s="1" t="str">
        <f>IF(ورقة1!C351="","",ورقة1!C351)</f>
        <v/>
      </c>
      <c r="E351" s="1">
        <f t="shared" si="10"/>
        <v>0</v>
      </c>
      <c r="F351" s="1" t="str">
        <f t="shared" si="11"/>
        <v/>
      </c>
      <c r="H351" s="1" t="str">
        <f t="shared" si="12"/>
        <v/>
      </c>
    </row>
    <row r="352" spans="2:8">
      <c r="B352" s="1" t="str">
        <f>IF(ورقة1!B352="","",ورقة1!B352)</f>
        <v/>
      </c>
      <c r="C352" s="1" t="str">
        <f>IF(ورقة1!C352="","",ورقة1!C352)</f>
        <v/>
      </c>
      <c r="E352" s="1">
        <f t="shared" si="10"/>
        <v>0</v>
      </c>
      <c r="F352" s="1" t="str">
        <f t="shared" si="11"/>
        <v/>
      </c>
      <c r="H352" s="1" t="str">
        <f t="shared" si="12"/>
        <v/>
      </c>
    </row>
    <row r="353" spans="2:8">
      <c r="B353" s="1" t="str">
        <f>IF(ورقة1!B353="","",ورقة1!B353)</f>
        <v/>
      </c>
      <c r="C353" s="1" t="str">
        <f>IF(ورقة1!C353="","",ورقة1!C353)</f>
        <v/>
      </c>
      <c r="E353" s="1">
        <f t="shared" si="10"/>
        <v>0</v>
      </c>
      <c r="F353" s="1" t="str">
        <f t="shared" si="11"/>
        <v/>
      </c>
      <c r="H353" s="1" t="str">
        <f t="shared" si="12"/>
        <v/>
      </c>
    </row>
    <row r="354" spans="2:8">
      <c r="B354" s="1" t="str">
        <f>IF(ورقة1!B354="","",ورقة1!B354)</f>
        <v/>
      </c>
      <c r="C354" s="1" t="str">
        <f>IF(ورقة1!C354="","",ورقة1!C354)</f>
        <v/>
      </c>
      <c r="E354" s="1">
        <f t="shared" si="10"/>
        <v>0</v>
      </c>
      <c r="F354" s="1" t="str">
        <f t="shared" si="11"/>
        <v/>
      </c>
      <c r="H354" s="1" t="str">
        <f t="shared" si="12"/>
        <v/>
      </c>
    </row>
    <row r="355" spans="2:8">
      <c r="B355" s="1" t="str">
        <f>IF(ورقة1!B355="","",ورقة1!B355)</f>
        <v/>
      </c>
      <c r="C355" s="1" t="str">
        <f>IF(ورقة1!C355="","",ورقة1!C355)</f>
        <v/>
      </c>
      <c r="E355" s="1">
        <f t="shared" si="10"/>
        <v>0</v>
      </c>
      <c r="F355" s="1" t="str">
        <f t="shared" si="11"/>
        <v/>
      </c>
      <c r="H355" s="1" t="str">
        <f t="shared" si="12"/>
        <v/>
      </c>
    </row>
    <row r="356" spans="2:8">
      <c r="B356" s="1" t="str">
        <f>IF(ورقة1!B356="","",ورقة1!B356)</f>
        <v/>
      </c>
      <c r="C356" s="1" t="str">
        <f>IF(ورقة1!C356="","",ورقة1!C356)</f>
        <v/>
      </c>
      <c r="E356" s="1">
        <f t="shared" si="10"/>
        <v>0</v>
      </c>
      <c r="F356" s="1" t="str">
        <f t="shared" si="11"/>
        <v/>
      </c>
      <c r="H356" s="1" t="str">
        <f t="shared" si="12"/>
        <v/>
      </c>
    </row>
    <row r="357" spans="2:8">
      <c r="B357" s="1" t="str">
        <f>IF(ورقة1!B357="","",ورقة1!B357)</f>
        <v/>
      </c>
      <c r="C357" s="1" t="str">
        <f>IF(ورقة1!C357="","",ورقة1!C357)</f>
        <v/>
      </c>
      <c r="E357" s="1">
        <f t="shared" si="10"/>
        <v>0</v>
      </c>
      <c r="F357" s="1" t="str">
        <f t="shared" si="11"/>
        <v/>
      </c>
      <c r="H357" s="1" t="str">
        <f t="shared" si="12"/>
        <v/>
      </c>
    </row>
    <row r="358" spans="2:8">
      <c r="B358" s="1" t="str">
        <f>IF(ورقة1!B358="","",ورقة1!B358)</f>
        <v/>
      </c>
      <c r="C358" s="1" t="str">
        <f>IF(ورقة1!C358="","",ورقة1!C358)</f>
        <v/>
      </c>
      <c r="E358" s="1">
        <f t="shared" si="10"/>
        <v>0</v>
      </c>
      <c r="F358" s="1" t="str">
        <f t="shared" si="11"/>
        <v/>
      </c>
      <c r="H358" s="1" t="str">
        <f t="shared" si="12"/>
        <v/>
      </c>
    </row>
    <row r="359" spans="2:8">
      <c r="B359" s="1" t="str">
        <f>IF(ورقة1!B359="","",ورقة1!B359)</f>
        <v/>
      </c>
      <c r="C359" s="1" t="str">
        <f>IF(ورقة1!C359="","",ورقة1!C359)</f>
        <v/>
      </c>
      <c r="E359" s="1">
        <f t="shared" si="10"/>
        <v>0</v>
      </c>
      <c r="F359" s="1" t="str">
        <f t="shared" si="11"/>
        <v/>
      </c>
      <c r="H359" s="1" t="str">
        <f t="shared" si="12"/>
        <v/>
      </c>
    </row>
    <row r="360" spans="2:8">
      <c r="B360" s="1" t="str">
        <f>IF(ورقة1!B360="","",ورقة1!B360)</f>
        <v/>
      </c>
      <c r="C360" s="1" t="str">
        <f>IF(ورقة1!C360="","",ورقة1!C360)</f>
        <v/>
      </c>
      <c r="E360" s="1">
        <f t="shared" si="10"/>
        <v>0</v>
      </c>
      <c r="F360" s="1" t="str">
        <f t="shared" si="11"/>
        <v/>
      </c>
      <c r="H360" s="1" t="str">
        <f t="shared" si="12"/>
        <v/>
      </c>
    </row>
    <row r="361" spans="2:8">
      <c r="B361" s="1" t="str">
        <f>IF(ورقة1!B361="","",ورقة1!B361)</f>
        <v/>
      </c>
      <c r="C361" s="1" t="str">
        <f>IF(ورقة1!C361="","",ورقة1!C361)</f>
        <v/>
      </c>
      <c r="E361" s="1">
        <f t="shared" si="10"/>
        <v>0</v>
      </c>
      <c r="F361" s="1" t="str">
        <f t="shared" si="11"/>
        <v/>
      </c>
      <c r="H361" s="1" t="str">
        <f t="shared" si="12"/>
        <v/>
      </c>
    </row>
    <row r="362" spans="2:8">
      <c r="B362" s="1" t="str">
        <f>IF(ورقة1!B362="","",ورقة1!B362)</f>
        <v/>
      </c>
      <c r="C362" s="1" t="str">
        <f>IF(ورقة1!C362="","",ورقة1!C362)</f>
        <v/>
      </c>
      <c r="E362" s="1">
        <f t="shared" si="10"/>
        <v>0</v>
      </c>
      <c r="F362" s="1" t="str">
        <f t="shared" si="11"/>
        <v/>
      </c>
      <c r="H362" s="1" t="str">
        <f t="shared" si="12"/>
        <v/>
      </c>
    </row>
    <row r="363" spans="2:8">
      <c r="B363" s="1" t="str">
        <f>IF(ورقة1!B363="","",ورقة1!B363)</f>
        <v/>
      </c>
      <c r="C363" s="1" t="str">
        <f>IF(ورقة1!C363="","",ورقة1!C363)</f>
        <v/>
      </c>
      <c r="E363" s="1">
        <f t="shared" si="10"/>
        <v>0</v>
      </c>
      <c r="F363" s="1" t="str">
        <f t="shared" si="11"/>
        <v/>
      </c>
      <c r="H363" s="1" t="str">
        <f t="shared" si="12"/>
        <v/>
      </c>
    </row>
    <row r="364" spans="2:8">
      <c r="B364" s="1" t="str">
        <f>IF(ورقة1!B364="","",ورقة1!B364)</f>
        <v/>
      </c>
      <c r="C364" s="1" t="str">
        <f>IF(ورقة1!C364="","",ورقة1!C364)</f>
        <v/>
      </c>
      <c r="E364" s="1">
        <f t="shared" si="10"/>
        <v>0</v>
      </c>
      <c r="F364" s="1" t="str">
        <f t="shared" si="11"/>
        <v/>
      </c>
      <c r="H364" s="1" t="str">
        <f t="shared" si="12"/>
        <v/>
      </c>
    </row>
    <row r="365" spans="2:8">
      <c r="B365" s="1" t="str">
        <f>IF(ورقة1!B365="","",ورقة1!B365)</f>
        <v/>
      </c>
      <c r="C365" s="1" t="str">
        <f>IF(ورقة1!C365="","",ورقة1!C365)</f>
        <v/>
      </c>
      <c r="E365" s="1">
        <f t="shared" si="10"/>
        <v>0</v>
      </c>
      <c r="F365" s="1" t="str">
        <f t="shared" si="11"/>
        <v/>
      </c>
      <c r="H365" s="1" t="str">
        <f t="shared" si="12"/>
        <v/>
      </c>
    </row>
    <row r="366" spans="2:8">
      <c r="B366" s="1" t="str">
        <f>IF(ورقة1!B366="","",ورقة1!B366)</f>
        <v/>
      </c>
      <c r="C366" s="1" t="str">
        <f>IF(ورقة1!C366="","",ورقة1!C366)</f>
        <v/>
      </c>
      <c r="E366" s="1">
        <f t="shared" si="10"/>
        <v>0</v>
      </c>
      <c r="F366" s="1" t="str">
        <f t="shared" si="11"/>
        <v/>
      </c>
      <c r="H366" s="1" t="str">
        <f t="shared" si="12"/>
        <v/>
      </c>
    </row>
    <row r="367" spans="2:8">
      <c r="B367" s="1" t="str">
        <f>IF(ورقة1!B367="","",ورقة1!B367)</f>
        <v/>
      </c>
      <c r="C367" s="1" t="str">
        <f>IF(ورقة1!C367="","",ورقة1!C367)</f>
        <v/>
      </c>
      <c r="E367" s="1">
        <f t="shared" si="10"/>
        <v>0</v>
      </c>
      <c r="F367" s="1" t="str">
        <f t="shared" si="11"/>
        <v/>
      </c>
      <c r="H367" s="1" t="str">
        <f t="shared" si="12"/>
        <v/>
      </c>
    </row>
    <row r="368" spans="2:8">
      <c r="B368" s="1" t="str">
        <f>IF(ورقة1!B368="","",ورقة1!B368)</f>
        <v/>
      </c>
      <c r="C368" s="1" t="str">
        <f>IF(ورقة1!C368="","",ورقة1!C368)</f>
        <v/>
      </c>
      <c r="E368" s="1">
        <f t="shared" si="10"/>
        <v>0</v>
      </c>
      <c r="F368" s="1" t="str">
        <f t="shared" si="11"/>
        <v/>
      </c>
      <c r="H368" s="1" t="str">
        <f t="shared" si="12"/>
        <v/>
      </c>
    </row>
    <row r="369" spans="2:8">
      <c r="B369" s="1" t="str">
        <f>IF(ورقة1!B369="","",ورقة1!B369)</f>
        <v/>
      </c>
      <c r="C369" s="1" t="str">
        <f>IF(ورقة1!C369="","",ورقة1!C369)</f>
        <v/>
      </c>
      <c r="E369" s="1">
        <f t="shared" si="10"/>
        <v>0</v>
      </c>
      <c r="F369" s="1" t="str">
        <f t="shared" si="11"/>
        <v/>
      </c>
      <c r="H369" s="1" t="str">
        <f t="shared" si="12"/>
        <v/>
      </c>
    </row>
    <row r="370" spans="2:8">
      <c r="B370" s="1" t="str">
        <f>IF(ورقة1!B370="","",ورقة1!B370)</f>
        <v/>
      </c>
      <c r="C370" s="1" t="str">
        <f>IF(ورقة1!C370="","",ورقة1!C370)</f>
        <v/>
      </c>
      <c r="E370" s="1">
        <f t="shared" si="10"/>
        <v>0</v>
      </c>
      <c r="F370" s="1" t="str">
        <f t="shared" si="11"/>
        <v/>
      </c>
      <c r="H370" s="1" t="str">
        <f t="shared" si="12"/>
        <v/>
      </c>
    </row>
    <row r="371" spans="2:8">
      <c r="B371" s="1" t="str">
        <f>IF(ورقة1!B371="","",ورقة1!B371)</f>
        <v/>
      </c>
      <c r="C371" s="1" t="str">
        <f>IF(ورقة1!C371="","",ورقة1!C371)</f>
        <v/>
      </c>
      <c r="E371" s="1">
        <f t="shared" si="10"/>
        <v>0</v>
      </c>
      <c r="F371" s="1" t="str">
        <f t="shared" si="11"/>
        <v/>
      </c>
      <c r="H371" s="1" t="str">
        <f t="shared" si="12"/>
        <v/>
      </c>
    </row>
    <row r="372" spans="2:8">
      <c r="B372" s="1" t="str">
        <f>IF(ورقة1!B372="","",ورقة1!B372)</f>
        <v/>
      </c>
      <c r="C372" s="1" t="str">
        <f>IF(ورقة1!C372="","",ورقة1!C372)</f>
        <v/>
      </c>
      <c r="E372" s="1">
        <f t="shared" si="10"/>
        <v>0</v>
      </c>
      <c r="F372" s="1" t="str">
        <f t="shared" si="11"/>
        <v/>
      </c>
      <c r="H372" s="1" t="str">
        <f t="shared" si="12"/>
        <v/>
      </c>
    </row>
    <row r="373" spans="2:8">
      <c r="B373" s="1" t="str">
        <f>IF(ورقة1!B373="","",ورقة1!B373)</f>
        <v/>
      </c>
      <c r="C373" s="1" t="str">
        <f>IF(ورقة1!C373="","",ورقة1!C373)</f>
        <v/>
      </c>
      <c r="E373" s="1">
        <f t="shared" si="10"/>
        <v>0</v>
      </c>
      <c r="F373" s="1" t="str">
        <f t="shared" si="11"/>
        <v/>
      </c>
      <c r="H373" s="1" t="str">
        <f t="shared" si="12"/>
        <v/>
      </c>
    </row>
    <row r="374" spans="2:8">
      <c r="B374" s="1" t="str">
        <f>IF(ورقة1!B374="","",ورقة1!B374)</f>
        <v/>
      </c>
      <c r="C374" s="1" t="str">
        <f>IF(ورقة1!C374="","",ورقة1!C374)</f>
        <v/>
      </c>
      <c r="E374" s="1">
        <f t="shared" si="10"/>
        <v>0</v>
      </c>
      <c r="F374" s="1" t="str">
        <f t="shared" si="11"/>
        <v/>
      </c>
      <c r="H374" s="1" t="str">
        <f t="shared" si="12"/>
        <v/>
      </c>
    </row>
    <row r="375" spans="2:8">
      <c r="B375" s="1" t="str">
        <f>IF(ورقة1!B375="","",ورقة1!B375)</f>
        <v/>
      </c>
      <c r="C375" s="1" t="str">
        <f>IF(ورقة1!C375="","",ورقة1!C375)</f>
        <v/>
      </c>
      <c r="E375" s="1">
        <f t="shared" si="10"/>
        <v>0</v>
      </c>
      <c r="F375" s="1" t="str">
        <f t="shared" si="11"/>
        <v/>
      </c>
      <c r="H375" s="1" t="str">
        <f t="shared" si="12"/>
        <v/>
      </c>
    </row>
    <row r="376" spans="2:8">
      <c r="B376" s="1" t="str">
        <f>IF(ورقة1!B376="","",ورقة1!B376)</f>
        <v/>
      </c>
      <c r="C376" s="1" t="str">
        <f>IF(ورقة1!C376="","",ورقة1!C376)</f>
        <v/>
      </c>
      <c r="E376" s="1">
        <f t="shared" si="10"/>
        <v>0</v>
      </c>
      <c r="F376" s="1" t="str">
        <f t="shared" si="11"/>
        <v/>
      </c>
      <c r="H376" s="1" t="str">
        <f t="shared" si="12"/>
        <v/>
      </c>
    </row>
    <row r="377" spans="2:8">
      <c r="B377" s="1" t="str">
        <f>IF(ورقة1!B377="","",ورقة1!B377)</f>
        <v/>
      </c>
      <c r="C377" s="1" t="str">
        <f>IF(ورقة1!C377="","",ورقة1!C377)</f>
        <v/>
      </c>
      <c r="E377" s="1">
        <f t="shared" si="10"/>
        <v>0</v>
      </c>
      <c r="F377" s="1" t="str">
        <f t="shared" si="11"/>
        <v/>
      </c>
      <c r="H377" s="1" t="str">
        <f t="shared" si="12"/>
        <v/>
      </c>
    </row>
    <row r="378" spans="2:8">
      <c r="B378" s="1" t="str">
        <f>IF(ورقة1!B378="","",ورقة1!B378)</f>
        <v/>
      </c>
      <c r="C378" s="1" t="str">
        <f>IF(ورقة1!C378="","",ورقة1!C378)</f>
        <v/>
      </c>
      <c r="E378" s="1">
        <f t="shared" si="10"/>
        <v>0</v>
      </c>
      <c r="F378" s="1" t="str">
        <f t="shared" si="11"/>
        <v/>
      </c>
      <c r="H378" s="1" t="str">
        <f t="shared" si="12"/>
        <v/>
      </c>
    </row>
    <row r="379" spans="2:8">
      <c r="B379" s="1" t="str">
        <f>IF(ورقة1!B379="","",ورقة1!B379)</f>
        <v/>
      </c>
      <c r="C379" s="1" t="str">
        <f>IF(ورقة1!C379="","",ورقة1!C379)</f>
        <v/>
      </c>
      <c r="E379" s="1">
        <f t="shared" si="10"/>
        <v>0</v>
      </c>
      <c r="F379" s="1" t="str">
        <f t="shared" si="11"/>
        <v/>
      </c>
      <c r="H379" s="1" t="str">
        <f t="shared" si="12"/>
        <v/>
      </c>
    </row>
    <row r="380" spans="2:8">
      <c r="B380" s="1" t="str">
        <f>IF(ورقة1!B380="","",ورقة1!B380)</f>
        <v/>
      </c>
      <c r="C380" s="1" t="str">
        <f>IF(ورقة1!C380="","",ورقة1!C380)</f>
        <v/>
      </c>
      <c r="E380" s="1">
        <f t="shared" si="10"/>
        <v>0</v>
      </c>
      <c r="F380" s="1" t="str">
        <f t="shared" si="11"/>
        <v/>
      </c>
      <c r="H380" s="1" t="str">
        <f t="shared" si="12"/>
        <v/>
      </c>
    </row>
    <row r="381" spans="2:8">
      <c r="B381" s="1" t="str">
        <f>IF(ورقة1!B381="","",ورقة1!B381)</f>
        <v/>
      </c>
      <c r="C381" s="1" t="str">
        <f>IF(ورقة1!C381="","",ورقة1!C381)</f>
        <v/>
      </c>
      <c r="E381" s="1">
        <f t="shared" si="10"/>
        <v>0</v>
      </c>
      <c r="F381" s="1" t="str">
        <f t="shared" si="11"/>
        <v/>
      </c>
      <c r="H381" s="1" t="str">
        <f t="shared" si="12"/>
        <v/>
      </c>
    </row>
    <row r="382" spans="2:8">
      <c r="B382" s="1" t="str">
        <f>IF(ورقة1!B382="","",ورقة1!B382)</f>
        <v/>
      </c>
      <c r="C382" s="1" t="str">
        <f>IF(ورقة1!C382="","",ورقة1!C382)</f>
        <v/>
      </c>
      <c r="E382" s="1">
        <f t="shared" si="10"/>
        <v>0</v>
      </c>
      <c r="F382" s="1" t="str">
        <f t="shared" si="11"/>
        <v/>
      </c>
      <c r="H382" s="1" t="str">
        <f t="shared" si="12"/>
        <v/>
      </c>
    </row>
    <row r="383" spans="2:8">
      <c r="B383" s="1" t="str">
        <f>IF(ورقة1!B383="","",ورقة1!B383)</f>
        <v/>
      </c>
      <c r="C383" s="1" t="str">
        <f>IF(ورقة1!C383="","",ورقة1!C383)</f>
        <v/>
      </c>
      <c r="E383" s="1">
        <f t="shared" si="10"/>
        <v>0</v>
      </c>
      <c r="F383" s="1" t="str">
        <f t="shared" si="11"/>
        <v/>
      </c>
      <c r="H383" s="1" t="str">
        <f t="shared" si="12"/>
        <v/>
      </c>
    </row>
    <row r="384" spans="2:8">
      <c r="B384" s="1" t="str">
        <f>IF(ورقة1!B384="","",ورقة1!B384)</f>
        <v/>
      </c>
      <c r="C384" s="1" t="str">
        <f>IF(ورقة1!C384="","",ورقة1!C384)</f>
        <v/>
      </c>
      <c r="E384" s="1">
        <f t="shared" si="10"/>
        <v>0</v>
      </c>
      <c r="F384" s="1" t="str">
        <f t="shared" si="11"/>
        <v/>
      </c>
      <c r="H384" s="1" t="str">
        <f t="shared" si="12"/>
        <v/>
      </c>
    </row>
    <row r="385" spans="2:8">
      <c r="B385" s="1" t="str">
        <f>IF(ورقة1!B385="","",ورقة1!B385)</f>
        <v/>
      </c>
      <c r="C385" s="1" t="str">
        <f>IF(ورقة1!C385="","",ورقة1!C385)</f>
        <v/>
      </c>
      <c r="E385" s="1">
        <f t="shared" si="10"/>
        <v>0</v>
      </c>
      <c r="F385" s="1" t="str">
        <f t="shared" si="11"/>
        <v/>
      </c>
      <c r="H385" s="1" t="str">
        <f t="shared" si="12"/>
        <v/>
      </c>
    </row>
    <row r="386" spans="2:8">
      <c r="B386" s="1" t="str">
        <f>IF(ورقة1!B386="","",ورقة1!B386)</f>
        <v/>
      </c>
      <c r="C386" s="1" t="str">
        <f>IF(ورقة1!C386="","",ورقة1!C386)</f>
        <v/>
      </c>
      <c r="E386" s="1">
        <f t="shared" si="10"/>
        <v>0</v>
      </c>
      <c r="F386" s="1" t="str">
        <f t="shared" si="11"/>
        <v/>
      </c>
      <c r="H386" s="1" t="str">
        <f t="shared" si="12"/>
        <v/>
      </c>
    </row>
    <row r="387" spans="2:8">
      <c r="B387" s="1" t="str">
        <f>IF(ورقة1!B387="","",ورقة1!B387)</f>
        <v/>
      </c>
      <c r="C387" s="1" t="str">
        <f>IF(ورقة1!C387="","",ورقة1!C387)</f>
        <v/>
      </c>
      <c r="E387" s="1">
        <f t="shared" si="10"/>
        <v>0</v>
      </c>
      <c r="F387" s="1" t="str">
        <f t="shared" si="11"/>
        <v/>
      </c>
      <c r="H387" s="1" t="str">
        <f t="shared" si="12"/>
        <v/>
      </c>
    </row>
    <row r="388" spans="2:8">
      <c r="B388" s="1" t="str">
        <f>IF(ورقة1!B388="","",ورقة1!B388)</f>
        <v/>
      </c>
      <c r="C388" s="1" t="str">
        <f>IF(ورقة1!C388="","",ورقة1!C388)</f>
        <v/>
      </c>
      <c r="E388" s="1">
        <f t="shared" si="10"/>
        <v>0</v>
      </c>
      <c r="F388" s="1" t="str">
        <f t="shared" si="11"/>
        <v/>
      </c>
      <c r="H388" s="1" t="str">
        <f t="shared" si="12"/>
        <v/>
      </c>
    </row>
    <row r="389" spans="2:8">
      <c r="B389" s="1" t="str">
        <f>IF(ورقة1!B389="","",ورقة1!B389)</f>
        <v/>
      </c>
      <c r="C389" s="1" t="str">
        <f>IF(ورقة1!C389="","",ورقة1!C389)</f>
        <v/>
      </c>
      <c r="E389" s="1">
        <f t="shared" ref="E389:E424" si="13">A389</f>
        <v>0</v>
      </c>
      <c r="F389" s="1" t="str">
        <f t="shared" ref="F389:F424" si="14">B389</f>
        <v/>
      </c>
      <c r="H389" s="1" t="str">
        <f t="shared" ref="H389:H424" si="15">C389</f>
        <v/>
      </c>
    </row>
    <row r="390" spans="2:8">
      <c r="B390" s="1" t="str">
        <f>IF(ورقة1!B390="","",ورقة1!B390)</f>
        <v/>
      </c>
      <c r="C390" s="1" t="str">
        <f>IF(ورقة1!C390="","",ورقة1!C390)</f>
        <v/>
      </c>
      <c r="E390" s="1">
        <f t="shared" si="13"/>
        <v>0</v>
      </c>
      <c r="F390" s="1" t="str">
        <f t="shared" si="14"/>
        <v/>
      </c>
      <c r="H390" s="1" t="str">
        <f t="shared" si="15"/>
        <v/>
      </c>
    </row>
    <row r="391" spans="2:8">
      <c r="B391" s="1" t="str">
        <f>IF(ورقة1!B391="","",ورقة1!B391)</f>
        <v/>
      </c>
      <c r="C391" s="1" t="str">
        <f>IF(ورقة1!C391="","",ورقة1!C391)</f>
        <v/>
      </c>
      <c r="E391" s="1">
        <f t="shared" si="13"/>
        <v>0</v>
      </c>
      <c r="F391" s="1" t="str">
        <f t="shared" si="14"/>
        <v/>
      </c>
      <c r="H391" s="1" t="str">
        <f t="shared" si="15"/>
        <v/>
      </c>
    </row>
    <row r="392" spans="2:8">
      <c r="B392" s="1" t="str">
        <f>IF(ورقة1!B392="","",ورقة1!B392)</f>
        <v/>
      </c>
      <c r="C392" s="1" t="str">
        <f>IF(ورقة1!C392="","",ورقة1!C392)</f>
        <v/>
      </c>
      <c r="E392" s="1">
        <f t="shared" si="13"/>
        <v>0</v>
      </c>
      <c r="F392" s="1" t="str">
        <f t="shared" si="14"/>
        <v/>
      </c>
      <c r="H392" s="1" t="str">
        <f t="shared" si="15"/>
        <v/>
      </c>
    </row>
    <row r="393" spans="2:8">
      <c r="B393" s="1" t="str">
        <f>IF(ورقة1!B393="","",ورقة1!B393)</f>
        <v/>
      </c>
      <c r="C393" s="1" t="str">
        <f>IF(ورقة1!C393="","",ورقة1!C393)</f>
        <v/>
      </c>
      <c r="E393" s="1">
        <f t="shared" si="13"/>
        <v>0</v>
      </c>
      <c r="F393" s="1" t="str">
        <f t="shared" si="14"/>
        <v/>
      </c>
      <c r="H393" s="1" t="str">
        <f t="shared" si="15"/>
        <v/>
      </c>
    </row>
    <row r="394" spans="2:8">
      <c r="B394" s="1" t="str">
        <f>IF(ورقة1!B394="","",ورقة1!B394)</f>
        <v/>
      </c>
      <c r="C394" s="1" t="str">
        <f>IF(ورقة1!C394="","",ورقة1!C394)</f>
        <v/>
      </c>
      <c r="E394" s="1">
        <f t="shared" si="13"/>
        <v>0</v>
      </c>
      <c r="F394" s="1" t="str">
        <f t="shared" si="14"/>
        <v/>
      </c>
      <c r="H394" s="1" t="str">
        <f t="shared" si="15"/>
        <v/>
      </c>
    </row>
    <row r="395" spans="2:8">
      <c r="B395" s="1" t="str">
        <f>IF(ورقة1!B395="","",ورقة1!B395)</f>
        <v/>
      </c>
      <c r="C395" s="1" t="str">
        <f>IF(ورقة1!C395="","",ورقة1!C395)</f>
        <v/>
      </c>
      <c r="E395" s="1">
        <f t="shared" si="13"/>
        <v>0</v>
      </c>
      <c r="F395" s="1" t="str">
        <f t="shared" si="14"/>
        <v/>
      </c>
      <c r="H395" s="1" t="str">
        <f t="shared" si="15"/>
        <v/>
      </c>
    </row>
    <row r="396" spans="2:8">
      <c r="B396" s="1" t="str">
        <f>IF(ورقة1!B396="","",ورقة1!B396)</f>
        <v/>
      </c>
      <c r="C396" s="1" t="str">
        <f>IF(ورقة1!C396="","",ورقة1!C396)</f>
        <v/>
      </c>
      <c r="E396" s="1">
        <f t="shared" si="13"/>
        <v>0</v>
      </c>
      <c r="F396" s="1" t="str">
        <f t="shared" si="14"/>
        <v/>
      </c>
      <c r="H396" s="1" t="str">
        <f t="shared" si="15"/>
        <v/>
      </c>
    </row>
    <row r="397" spans="2:8">
      <c r="B397" s="1" t="str">
        <f>IF(ورقة1!B397="","",ورقة1!B397)</f>
        <v/>
      </c>
      <c r="C397" s="1" t="str">
        <f>IF(ورقة1!C397="","",ورقة1!C397)</f>
        <v/>
      </c>
      <c r="E397" s="1">
        <f t="shared" si="13"/>
        <v>0</v>
      </c>
      <c r="F397" s="1" t="str">
        <f t="shared" si="14"/>
        <v/>
      </c>
      <c r="H397" s="1" t="str">
        <f t="shared" si="15"/>
        <v/>
      </c>
    </row>
    <row r="398" spans="2:8">
      <c r="B398" s="1" t="str">
        <f>IF(ورقة1!B398="","",ورقة1!B398)</f>
        <v/>
      </c>
      <c r="C398" s="1" t="str">
        <f>IF(ورقة1!C398="","",ورقة1!C398)</f>
        <v/>
      </c>
      <c r="E398" s="1">
        <f t="shared" si="13"/>
        <v>0</v>
      </c>
      <c r="F398" s="1" t="str">
        <f t="shared" si="14"/>
        <v/>
      </c>
      <c r="H398" s="1" t="str">
        <f t="shared" si="15"/>
        <v/>
      </c>
    </row>
    <row r="399" spans="2:8">
      <c r="B399" s="1" t="str">
        <f>IF(ورقة1!B399="","",ورقة1!B399)</f>
        <v/>
      </c>
      <c r="C399" s="1" t="str">
        <f>IF(ورقة1!C399="","",ورقة1!C399)</f>
        <v/>
      </c>
      <c r="E399" s="1">
        <f t="shared" si="13"/>
        <v>0</v>
      </c>
      <c r="F399" s="1" t="str">
        <f t="shared" si="14"/>
        <v/>
      </c>
      <c r="H399" s="1" t="str">
        <f t="shared" si="15"/>
        <v/>
      </c>
    </row>
    <row r="400" spans="2:8">
      <c r="B400" s="1" t="str">
        <f>IF(ورقة1!B400="","",ورقة1!B400)</f>
        <v/>
      </c>
      <c r="C400" s="1" t="str">
        <f>IF(ورقة1!C400="","",ورقة1!C400)</f>
        <v/>
      </c>
      <c r="E400" s="1">
        <f t="shared" si="13"/>
        <v>0</v>
      </c>
      <c r="F400" s="1" t="str">
        <f t="shared" si="14"/>
        <v/>
      </c>
      <c r="H400" s="1" t="str">
        <f t="shared" si="15"/>
        <v/>
      </c>
    </row>
    <row r="401" spans="2:8">
      <c r="B401" s="1" t="str">
        <f>IF(ورقة1!B401="","",ورقة1!B401)</f>
        <v/>
      </c>
      <c r="C401" s="1" t="str">
        <f>IF(ورقة1!C401="","",ورقة1!C401)</f>
        <v/>
      </c>
      <c r="E401" s="1">
        <f t="shared" si="13"/>
        <v>0</v>
      </c>
      <c r="F401" s="1" t="str">
        <f t="shared" si="14"/>
        <v/>
      </c>
      <c r="H401" s="1" t="str">
        <f t="shared" si="15"/>
        <v/>
      </c>
    </row>
    <row r="402" spans="2:8">
      <c r="B402" s="1" t="str">
        <f>IF(ورقة1!B402="","",ورقة1!B402)</f>
        <v/>
      </c>
      <c r="C402" s="1" t="str">
        <f>IF(ورقة1!C402="","",ورقة1!C402)</f>
        <v/>
      </c>
      <c r="E402" s="1">
        <f t="shared" si="13"/>
        <v>0</v>
      </c>
      <c r="F402" s="1" t="str">
        <f t="shared" si="14"/>
        <v/>
      </c>
      <c r="H402" s="1" t="str">
        <f t="shared" si="15"/>
        <v/>
      </c>
    </row>
    <row r="403" spans="2:8">
      <c r="B403" s="1" t="str">
        <f>IF(ورقة1!B403="","",ورقة1!B403)</f>
        <v/>
      </c>
      <c r="C403" s="1" t="str">
        <f>IF(ورقة1!C403="","",ورقة1!C403)</f>
        <v/>
      </c>
      <c r="E403" s="1">
        <f t="shared" si="13"/>
        <v>0</v>
      </c>
      <c r="F403" s="1" t="str">
        <f t="shared" si="14"/>
        <v/>
      </c>
      <c r="H403" s="1" t="str">
        <f t="shared" si="15"/>
        <v/>
      </c>
    </row>
    <row r="404" spans="2:8">
      <c r="B404" s="1" t="str">
        <f>IF(ورقة1!B404="","",ورقة1!B404)</f>
        <v/>
      </c>
      <c r="C404" s="1" t="str">
        <f>IF(ورقة1!C404="","",ورقة1!C404)</f>
        <v/>
      </c>
      <c r="E404" s="1">
        <f t="shared" si="13"/>
        <v>0</v>
      </c>
      <c r="F404" s="1" t="str">
        <f t="shared" si="14"/>
        <v/>
      </c>
      <c r="H404" s="1" t="str">
        <f t="shared" si="15"/>
        <v/>
      </c>
    </row>
    <row r="405" spans="2:8">
      <c r="B405" s="1" t="str">
        <f>IF(ورقة1!B405="","",ورقة1!B405)</f>
        <v/>
      </c>
      <c r="C405" s="1" t="str">
        <f>IF(ورقة1!C405="","",ورقة1!C405)</f>
        <v/>
      </c>
      <c r="E405" s="1">
        <f t="shared" si="13"/>
        <v>0</v>
      </c>
      <c r="F405" s="1" t="str">
        <f t="shared" si="14"/>
        <v/>
      </c>
      <c r="H405" s="1" t="str">
        <f t="shared" si="15"/>
        <v/>
      </c>
    </row>
    <row r="406" spans="2:8">
      <c r="B406" s="1" t="str">
        <f>IF(ورقة1!B406="","",ورقة1!B406)</f>
        <v/>
      </c>
      <c r="C406" s="1" t="str">
        <f>IF(ورقة1!C406="","",ورقة1!C406)</f>
        <v/>
      </c>
      <c r="E406" s="1">
        <f t="shared" si="13"/>
        <v>0</v>
      </c>
      <c r="F406" s="1" t="str">
        <f t="shared" si="14"/>
        <v/>
      </c>
      <c r="H406" s="1" t="str">
        <f t="shared" si="15"/>
        <v/>
      </c>
    </row>
    <row r="407" spans="2:8">
      <c r="B407" s="1" t="str">
        <f>IF(ورقة1!B407="","",ورقة1!B407)</f>
        <v/>
      </c>
      <c r="C407" s="1" t="str">
        <f>IF(ورقة1!C407="","",ورقة1!C407)</f>
        <v/>
      </c>
      <c r="E407" s="1">
        <f t="shared" si="13"/>
        <v>0</v>
      </c>
      <c r="F407" s="1" t="str">
        <f t="shared" si="14"/>
        <v/>
      </c>
      <c r="H407" s="1" t="str">
        <f t="shared" si="15"/>
        <v/>
      </c>
    </row>
    <row r="408" spans="2:8">
      <c r="B408" s="1" t="str">
        <f>IF(ورقة1!B408="","",ورقة1!B408)</f>
        <v/>
      </c>
      <c r="C408" s="1" t="str">
        <f>IF(ورقة1!C408="","",ورقة1!C408)</f>
        <v/>
      </c>
      <c r="E408" s="1">
        <f t="shared" si="13"/>
        <v>0</v>
      </c>
      <c r="F408" s="1" t="str">
        <f t="shared" si="14"/>
        <v/>
      </c>
      <c r="H408" s="1" t="str">
        <f t="shared" si="15"/>
        <v/>
      </c>
    </row>
    <row r="409" spans="2:8">
      <c r="B409" s="1" t="str">
        <f>IF(ورقة1!B409="","",ورقة1!B409)</f>
        <v/>
      </c>
      <c r="C409" s="1" t="str">
        <f>IF(ورقة1!C409="","",ورقة1!C409)</f>
        <v/>
      </c>
      <c r="E409" s="1">
        <f t="shared" si="13"/>
        <v>0</v>
      </c>
      <c r="F409" s="1" t="str">
        <f t="shared" si="14"/>
        <v/>
      </c>
      <c r="H409" s="1" t="str">
        <f t="shared" si="15"/>
        <v/>
      </c>
    </row>
    <row r="410" spans="2:8">
      <c r="B410" s="1" t="str">
        <f>IF(ورقة1!B410="","",ورقة1!B410)</f>
        <v/>
      </c>
      <c r="C410" s="1" t="str">
        <f>IF(ورقة1!C410="","",ورقة1!C410)</f>
        <v/>
      </c>
      <c r="E410" s="1">
        <f t="shared" si="13"/>
        <v>0</v>
      </c>
      <c r="F410" s="1" t="str">
        <f t="shared" si="14"/>
        <v/>
      </c>
      <c r="H410" s="1" t="str">
        <f t="shared" si="15"/>
        <v/>
      </c>
    </row>
    <row r="411" spans="2:8">
      <c r="B411" s="1" t="str">
        <f>IF(ورقة1!B411="","",ورقة1!B411)</f>
        <v/>
      </c>
      <c r="C411" s="1" t="str">
        <f>IF(ورقة1!C411="","",ورقة1!C411)</f>
        <v/>
      </c>
      <c r="E411" s="1">
        <f t="shared" si="13"/>
        <v>0</v>
      </c>
      <c r="F411" s="1" t="str">
        <f t="shared" si="14"/>
        <v/>
      </c>
      <c r="H411" s="1" t="str">
        <f t="shared" si="15"/>
        <v/>
      </c>
    </row>
    <row r="412" spans="2:8">
      <c r="B412" s="1" t="str">
        <f>IF(ورقة1!B412="","",ورقة1!B412)</f>
        <v/>
      </c>
      <c r="C412" s="1" t="str">
        <f>IF(ورقة1!C412="","",ورقة1!C412)</f>
        <v/>
      </c>
      <c r="E412" s="1">
        <f t="shared" si="13"/>
        <v>0</v>
      </c>
      <c r="F412" s="1" t="str">
        <f t="shared" si="14"/>
        <v/>
      </c>
      <c r="H412" s="1" t="str">
        <f t="shared" si="15"/>
        <v/>
      </c>
    </row>
    <row r="413" spans="2:8">
      <c r="B413" s="1" t="str">
        <f>IF(ورقة1!B413="","",ورقة1!B413)</f>
        <v/>
      </c>
      <c r="C413" s="1" t="str">
        <f>IF(ورقة1!C413="","",ورقة1!C413)</f>
        <v/>
      </c>
      <c r="E413" s="1">
        <f t="shared" si="13"/>
        <v>0</v>
      </c>
      <c r="F413" s="1" t="str">
        <f t="shared" si="14"/>
        <v/>
      </c>
      <c r="H413" s="1" t="str">
        <f t="shared" si="15"/>
        <v/>
      </c>
    </row>
    <row r="414" spans="2:8">
      <c r="B414" s="1" t="str">
        <f>IF(ورقة1!B414="","",ورقة1!B414)</f>
        <v/>
      </c>
      <c r="C414" s="1" t="str">
        <f>IF(ورقة1!C414="","",ورقة1!C414)</f>
        <v/>
      </c>
      <c r="E414" s="1">
        <f t="shared" si="13"/>
        <v>0</v>
      </c>
      <c r="F414" s="1" t="str">
        <f t="shared" si="14"/>
        <v/>
      </c>
      <c r="H414" s="1" t="str">
        <f t="shared" si="15"/>
        <v/>
      </c>
    </row>
    <row r="415" spans="2:8">
      <c r="B415" s="1" t="str">
        <f>IF(ورقة1!B415="","",ورقة1!B415)</f>
        <v/>
      </c>
      <c r="C415" s="1" t="str">
        <f>IF(ورقة1!C415="","",ورقة1!C415)</f>
        <v/>
      </c>
      <c r="E415" s="1">
        <f t="shared" si="13"/>
        <v>0</v>
      </c>
      <c r="F415" s="1" t="str">
        <f t="shared" si="14"/>
        <v/>
      </c>
      <c r="H415" s="1" t="str">
        <f t="shared" si="15"/>
        <v/>
      </c>
    </row>
    <row r="416" spans="2:8">
      <c r="B416" s="1" t="str">
        <f>IF(ورقة1!B416="","",ورقة1!B416)</f>
        <v/>
      </c>
      <c r="C416" s="1" t="str">
        <f>IF(ورقة1!C416="","",ورقة1!C416)</f>
        <v/>
      </c>
      <c r="E416" s="1">
        <f t="shared" si="13"/>
        <v>0</v>
      </c>
      <c r="F416" s="1" t="str">
        <f t="shared" si="14"/>
        <v/>
      </c>
      <c r="H416" s="1" t="str">
        <f t="shared" si="15"/>
        <v/>
      </c>
    </row>
    <row r="417" spans="2:8">
      <c r="B417" s="1" t="str">
        <f>IF(ورقة1!B417="","",ورقة1!B417)</f>
        <v/>
      </c>
      <c r="C417" s="1" t="str">
        <f>IF(ورقة1!C417="","",ورقة1!C417)</f>
        <v/>
      </c>
      <c r="E417" s="1">
        <f t="shared" si="13"/>
        <v>0</v>
      </c>
      <c r="F417" s="1" t="str">
        <f t="shared" si="14"/>
        <v/>
      </c>
      <c r="H417" s="1" t="str">
        <f t="shared" si="15"/>
        <v/>
      </c>
    </row>
    <row r="418" spans="2:8">
      <c r="B418" s="1" t="str">
        <f>IF(ورقة1!B418="","",ورقة1!B418)</f>
        <v/>
      </c>
      <c r="C418" s="1" t="str">
        <f>IF(ورقة1!C418="","",ورقة1!C418)</f>
        <v/>
      </c>
      <c r="E418" s="1">
        <f t="shared" si="13"/>
        <v>0</v>
      </c>
      <c r="F418" s="1" t="str">
        <f t="shared" si="14"/>
        <v/>
      </c>
      <c r="H418" s="1" t="str">
        <f t="shared" si="15"/>
        <v/>
      </c>
    </row>
    <row r="419" spans="2:8">
      <c r="B419" s="1" t="str">
        <f>IF(ورقة1!B419="","",ورقة1!B419)</f>
        <v/>
      </c>
      <c r="C419" s="1" t="str">
        <f>IF(ورقة1!C419="","",ورقة1!C419)</f>
        <v/>
      </c>
      <c r="E419" s="1">
        <f t="shared" si="13"/>
        <v>0</v>
      </c>
      <c r="F419" s="1" t="str">
        <f t="shared" si="14"/>
        <v/>
      </c>
      <c r="H419" s="1" t="str">
        <f t="shared" si="15"/>
        <v/>
      </c>
    </row>
    <row r="420" spans="2:8">
      <c r="B420" s="1" t="str">
        <f>IF(ورقة1!B420="","",ورقة1!B420)</f>
        <v/>
      </c>
      <c r="C420" s="1" t="str">
        <f>IF(ورقة1!C420="","",ورقة1!C420)</f>
        <v/>
      </c>
      <c r="E420" s="1">
        <f t="shared" si="13"/>
        <v>0</v>
      </c>
      <c r="F420" s="1" t="str">
        <f t="shared" si="14"/>
        <v/>
      </c>
      <c r="H420" s="1" t="str">
        <f t="shared" si="15"/>
        <v/>
      </c>
    </row>
    <row r="421" spans="2:8">
      <c r="B421" s="1" t="str">
        <f>IF(ورقة1!B421="","",ورقة1!B421)</f>
        <v/>
      </c>
      <c r="C421" s="1" t="str">
        <f>IF(ورقة1!C421="","",ورقة1!C421)</f>
        <v/>
      </c>
      <c r="E421" s="1">
        <f t="shared" si="13"/>
        <v>0</v>
      </c>
      <c r="F421" s="1" t="str">
        <f t="shared" si="14"/>
        <v/>
      </c>
      <c r="H421" s="1" t="str">
        <f t="shared" si="15"/>
        <v/>
      </c>
    </row>
    <row r="422" spans="2:8">
      <c r="B422" s="1" t="str">
        <f>IF(ورقة1!B422="","",ورقة1!B422)</f>
        <v/>
      </c>
      <c r="C422" s="1" t="str">
        <f>IF(ورقة1!C422="","",ورقة1!C422)</f>
        <v/>
      </c>
      <c r="E422" s="1">
        <f t="shared" si="13"/>
        <v>0</v>
      </c>
      <c r="F422" s="1" t="str">
        <f t="shared" si="14"/>
        <v/>
      </c>
      <c r="H422" s="1" t="str">
        <f t="shared" si="15"/>
        <v/>
      </c>
    </row>
    <row r="423" spans="2:8">
      <c r="B423" s="1" t="str">
        <f>IF(ورقة1!B423="","",ورقة1!B423)</f>
        <v/>
      </c>
      <c r="C423" s="1" t="str">
        <f>IF(ورقة1!C423="","",ورقة1!C423)</f>
        <v/>
      </c>
      <c r="E423" s="1">
        <f t="shared" si="13"/>
        <v>0</v>
      </c>
      <c r="F423" s="1" t="str">
        <f t="shared" si="14"/>
        <v/>
      </c>
      <c r="H423" s="1" t="str">
        <f t="shared" si="15"/>
        <v/>
      </c>
    </row>
    <row r="424" spans="2:8">
      <c r="B424" s="1" t="str">
        <f>IF(ورقة1!B424="","",ورقة1!B424)</f>
        <v/>
      </c>
      <c r="C424" s="1" t="str">
        <f>IF(ورقة1!C424="","",ورقة1!C424)</f>
        <v/>
      </c>
      <c r="E424" s="1">
        <f t="shared" si="13"/>
        <v>0</v>
      </c>
      <c r="F424" s="1" t="str">
        <f t="shared" si="14"/>
        <v/>
      </c>
      <c r="H424" s="1" t="str">
        <f t="shared" si="15"/>
        <v/>
      </c>
    </row>
  </sheetData>
  <pageMargins left="0.7" right="0.7" top="0.75" bottom="0.75" header="0.3" footer="0.3"/>
  <ignoredErrors>
    <ignoredError sqref="B244:C424 B47:B110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Salim</cp:lastModifiedBy>
  <dcterms:created xsi:type="dcterms:W3CDTF">2014-07-09T14:41:49Z</dcterms:created>
  <dcterms:modified xsi:type="dcterms:W3CDTF">2014-07-09T05:02:05Z</dcterms:modified>
</cp:coreProperties>
</file>